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Несь\Реконструкция ТС ( строительство ТС в Комарово)\"/>
    </mc:Choice>
  </mc:AlternateContent>
  <xr:revisionPtr revIDLastSave="0" documentId="13_ncr:1_{92D5763A-7CE6-4F72-B975-947A01AC26E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ТС в Комарово с. " sheetId="1" r:id="rId1"/>
  </sheets>
  <definedNames>
    <definedName name="_xlnm.Print_Titles" localSheetId="0">'Строительство ТС в Комарово с. '!$6:$6</definedName>
    <definedName name="_xlnm.Print_Area" localSheetId="0">'Строительство ТС в Комарово с. '!$A$1:$E$293</definedName>
  </definedNames>
  <calcPr calcId="191029"/>
</workbook>
</file>

<file path=xl/calcChain.xml><?xml version="1.0" encoding="utf-8"?>
<calcChain xmlns="http://schemas.openxmlformats.org/spreadsheetml/2006/main">
  <c r="A155" i="1" l="1"/>
  <c r="A287" i="1"/>
  <c r="A286" i="1"/>
  <c r="A285" i="1"/>
  <c r="A284" i="1"/>
  <c r="A283" i="1"/>
  <c r="A282" i="1"/>
  <c r="A281" i="1"/>
  <c r="A280" i="1"/>
  <c r="A279" i="1"/>
  <c r="A277" i="1"/>
  <c r="A276" i="1"/>
  <c r="A275" i="1"/>
  <c r="A274" i="1"/>
  <c r="A272" i="1"/>
  <c r="A271" i="1"/>
  <c r="A270" i="1"/>
  <c r="A269" i="1"/>
  <c r="A268" i="1"/>
  <c r="A265" i="1"/>
  <c r="A264" i="1"/>
  <c r="A263" i="1"/>
  <c r="A262" i="1"/>
  <c r="A261" i="1"/>
  <c r="A260" i="1"/>
  <c r="A258" i="1"/>
  <c r="A257" i="1"/>
  <c r="A256" i="1"/>
  <c r="A255" i="1"/>
  <c r="A254" i="1"/>
  <c r="A253" i="1"/>
  <c r="A252" i="1"/>
  <c r="A251" i="1"/>
  <c r="A249" i="1"/>
  <c r="A248" i="1"/>
  <c r="A247" i="1"/>
  <c r="A246" i="1"/>
  <c r="A245" i="1"/>
  <c r="A242" i="1"/>
  <c r="A241" i="1"/>
  <c r="A240" i="1"/>
  <c r="A239" i="1"/>
  <c r="A238" i="1"/>
  <c r="A237" i="1"/>
  <c r="A235" i="1"/>
  <c r="A234" i="1"/>
  <c r="A233" i="1"/>
  <c r="A232" i="1"/>
  <c r="A230" i="1"/>
  <c r="A229" i="1"/>
  <c r="A228" i="1"/>
  <c r="A227" i="1"/>
  <c r="A226" i="1"/>
  <c r="A223" i="1"/>
  <c r="A222" i="1"/>
  <c r="A221" i="1"/>
  <c r="A220" i="1"/>
  <c r="A219" i="1"/>
  <c r="A218" i="1"/>
  <c r="A217" i="1"/>
  <c r="A215" i="1"/>
  <c r="A214" i="1"/>
  <c r="A213" i="1"/>
  <c r="A212" i="1"/>
  <c r="A211" i="1"/>
  <c r="A210" i="1"/>
  <c r="A209" i="1"/>
  <c r="A207" i="1"/>
  <c r="A206" i="1"/>
  <c r="A205" i="1"/>
  <c r="A204" i="1"/>
  <c r="A203" i="1"/>
  <c r="A200" i="1"/>
  <c r="A199" i="1"/>
  <c r="A198" i="1"/>
  <c r="A197" i="1"/>
  <c r="A196" i="1"/>
  <c r="A195" i="1"/>
  <c r="A193" i="1"/>
  <c r="A192" i="1"/>
  <c r="A191" i="1"/>
  <c r="A190" i="1"/>
  <c r="A188" i="1"/>
  <c r="A187" i="1"/>
  <c r="A186" i="1"/>
  <c r="A185" i="1"/>
  <c r="A184" i="1"/>
  <c r="A181" i="1"/>
  <c r="A180" i="1"/>
  <c r="A179" i="1"/>
  <c r="A178" i="1"/>
  <c r="A177" i="1"/>
  <c r="A175" i="1"/>
  <c r="A174" i="1"/>
  <c r="A173" i="1"/>
  <c r="A172" i="1"/>
  <c r="A170" i="1"/>
  <c r="A169" i="1"/>
  <c r="A168" i="1"/>
  <c r="A167" i="1"/>
  <c r="A166" i="1"/>
  <c r="A163" i="1"/>
  <c r="A162" i="1"/>
  <c r="A161" i="1"/>
  <c r="A160" i="1"/>
  <c r="A159" i="1"/>
  <c r="A158" i="1"/>
  <c r="A156" i="1"/>
  <c r="A154" i="1"/>
  <c r="A153" i="1"/>
  <c r="A152" i="1"/>
  <c r="A151" i="1"/>
  <c r="A150" i="1"/>
  <c r="A149" i="1"/>
  <c r="A147" i="1"/>
  <c r="A146" i="1"/>
  <c r="A145" i="1"/>
  <c r="A144" i="1"/>
  <c r="A143" i="1"/>
  <c r="A140" i="1"/>
  <c r="A139" i="1"/>
  <c r="A138" i="1"/>
  <c r="A137" i="1"/>
  <c r="A136" i="1"/>
  <c r="A135" i="1"/>
  <c r="A134" i="1"/>
  <c r="A132" i="1"/>
  <c r="A131" i="1"/>
  <c r="A130" i="1"/>
  <c r="A129" i="1"/>
  <c r="A128" i="1"/>
  <c r="A127" i="1"/>
  <c r="A126" i="1"/>
  <c r="A125" i="1"/>
  <c r="A124" i="1"/>
  <c r="A122" i="1"/>
  <c r="A121" i="1"/>
  <c r="A120" i="1"/>
  <c r="A119" i="1"/>
  <c r="A118" i="1"/>
  <c r="A115" i="1"/>
  <c r="A114" i="1"/>
  <c r="A113" i="1"/>
  <c r="A112" i="1"/>
  <c r="A111" i="1"/>
  <c r="A110" i="1"/>
  <c r="A108" i="1"/>
  <c r="A107" i="1"/>
  <c r="A106" i="1"/>
  <c r="A105" i="1"/>
  <c r="A103" i="1"/>
  <c r="A102" i="1"/>
  <c r="A101" i="1"/>
  <c r="A100" i="1"/>
  <c r="A99" i="1"/>
  <c r="A96" i="1"/>
  <c r="A95" i="1"/>
  <c r="A94" i="1"/>
  <c r="A93" i="1"/>
  <c r="A92" i="1"/>
  <c r="A91" i="1"/>
  <c r="A89" i="1"/>
  <c r="A87" i="1"/>
  <c r="A86" i="1"/>
  <c r="A85" i="1"/>
  <c r="A84" i="1"/>
  <c r="A83" i="1"/>
  <c r="A82" i="1"/>
  <c r="A80" i="1"/>
  <c r="A79" i="1"/>
  <c r="A78" i="1"/>
  <c r="A77" i="1"/>
  <c r="A76" i="1"/>
  <c r="A73" i="1"/>
  <c r="A72" i="1"/>
  <c r="A71" i="1"/>
  <c r="A70" i="1"/>
  <c r="A69" i="1"/>
  <c r="A68" i="1"/>
  <c r="A66" i="1"/>
  <c r="A65" i="1"/>
  <c r="A64" i="1"/>
  <c r="A63" i="1"/>
  <c r="A61" i="1"/>
  <c r="A60" i="1"/>
  <c r="A59" i="1"/>
  <c r="A58" i="1"/>
  <c r="A57" i="1"/>
  <c r="A54" i="1"/>
  <c r="A53" i="1"/>
  <c r="A52" i="1"/>
  <c r="A51" i="1"/>
  <c r="A50" i="1"/>
  <c r="A49" i="1"/>
  <c r="A47" i="1"/>
  <c r="A46" i="1"/>
  <c r="A45" i="1"/>
  <c r="A44" i="1"/>
  <c r="A43" i="1"/>
  <c r="A42" i="1"/>
  <c r="A41" i="1"/>
  <c r="A39" i="1"/>
  <c r="A37" i="1"/>
  <c r="A36" i="1"/>
  <c r="A35" i="1"/>
  <c r="A34" i="1"/>
  <c r="A33" i="1"/>
  <c r="A30" i="1"/>
  <c r="A29" i="1"/>
  <c r="A28" i="1"/>
  <c r="A27" i="1"/>
  <c r="A26" i="1"/>
  <c r="A25" i="1"/>
  <c r="A23" i="1"/>
  <c r="A22" i="1"/>
  <c r="A21" i="1"/>
  <c r="A20" i="1"/>
  <c r="A19" i="1"/>
  <c r="A18" i="1"/>
  <c r="A17" i="1"/>
  <c r="A16" i="1"/>
  <c r="A15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<sst xmlns="http://schemas.openxmlformats.org/spreadsheetml/2006/main" count="1035" uniqueCount="195">
  <si>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</si>
  <si>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</si>
  <si>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</si>
  <si>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</si>
  <si>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</si>
  <si>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</si>
  <si>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Раздел 1. Участок тепловой сети: УТ2- ТК1</t>
  </si>
  <si>
    <t>Земляные работы</t>
  </si>
  <si>
    <t>Разработка траншей экскаватором «обратная лопата» с ковшом вместимостью 0,25 м3, группа грунтов: 1</t>
  </si>
  <si>
    <t>1000 м3</t>
  </si>
  <si>
    <t xml:space="preserve">150*0,7*0,8/1000 </t>
  </si>
  <si>
    <t xml:space="preserve">1 </t>
  </si>
  <si>
    <t>Устройство подстилающих и выравнивающих слоев оснований: из песка</t>
  </si>
  <si>
    <t>100 м3</t>
  </si>
  <si>
    <t xml:space="preserve">150*0,7*0,15/100 </t>
  </si>
  <si>
    <t>м3</t>
  </si>
  <si>
    <t>Засыпка вручную траншей, пазух котлованов и ям, группа грунтов: 1</t>
  </si>
  <si>
    <t xml:space="preserve">150*0,7*0,3/100 </t>
  </si>
  <si>
    <t>Засыпка траншей и котлованов с перемещением грунта до 5 м бульдозерами мощностью: 59 кВт (80 л.с.), группа грунтов 1</t>
  </si>
  <si>
    <t xml:space="preserve">150*0,7*0,35/1000 </t>
  </si>
  <si>
    <t>Планировка площадей бульдозерами мощностью: 59 кВт (80л.с.)</t>
  </si>
  <si>
    <t>1000 м2</t>
  </si>
  <si>
    <t xml:space="preserve">150*5/1000 </t>
  </si>
  <si>
    <t>Монтаж колодцев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</si>
  <si>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</si>
  <si>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</si>
  <si>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 xml:space="preserve"> </t>
  </si>
  <si>
    <t>Заделка  при проходе трубопроводов через стены колодца вспененным полиэтиленом, диаметр трубопровода: до 100 мм
применительно</t>
  </si>
  <si>
    <t>Изготовление элементов и сборка узлов стальных трубопроводов диаметром: 100 мм</t>
  </si>
  <si>
    <t>10 м</t>
  </si>
  <si>
    <t xml:space="preserve">2/10 </t>
  </si>
  <si>
    <t>Изготовление элементов и сборка узлов стальных трубопроводов диаметром: 50 мм</t>
  </si>
  <si>
    <t xml:space="preserve">5/10 </t>
  </si>
  <si>
    <t>Установка задвижек или клапанов стальных для горячей воды и пара диаметром: 100 мм</t>
  </si>
  <si>
    <t>10 компл</t>
  </si>
  <si>
    <t xml:space="preserve">(2+2)/10 </t>
  </si>
  <si>
    <t>Установка задвижек или клапанов стальных для горячей воды и пара диаметром: 65 мм
применительно</t>
  </si>
  <si>
    <t>Установка вентилей и клапанов обратных муфтовых диаметром: 32 мм</t>
  </si>
  <si>
    <t>Установка задвижек или клапанов стальных для горячей воды и пара диаметром:25 мм
применительно</t>
  </si>
  <si>
    <t xml:space="preserve">(2+4)/10 </t>
  </si>
  <si>
    <t>Установка задвижек или клапанов стальных для горячей воды и пара диаметром:15 мм
применительно</t>
  </si>
  <si>
    <t>Прокладка ТС</t>
  </si>
  <si>
    <t>Установка металлических столбов высотой до 4 м: на винтовых сваях</t>
  </si>
  <si>
    <t>100 шт</t>
  </si>
  <si>
    <t xml:space="preserve">4/100 </t>
  </si>
  <si>
    <t>Установка неподвижных опор, изолированных пенополиуретаном (ППМИ), диаметром: 108 мм</t>
  </si>
  <si>
    <t>10 шт</t>
  </si>
  <si>
    <t xml:space="preserve">4/10 </t>
  </si>
  <si>
    <t>Бесканальная прокладка в траншее стальных труб в изоляции из пенополиуретана (ППМИ) диаметром: 108 мм</t>
  </si>
  <si>
    <t>км</t>
  </si>
  <si>
    <t xml:space="preserve">160*2/1000 </t>
  </si>
  <si>
    <t>Монтаж на  трубопровод: Мат компенсационный.
применительно</t>
  </si>
  <si>
    <t xml:space="preserve">0,08*4 </t>
  </si>
  <si>
    <t>Изоляция стыков труб, изолированных пенополиуретаном (ППМИ), неразъемными муфтами мастичной комплектации методом заливки, диаметром: 108 мм</t>
  </si>
  <si>
    <t>10 стыков</t>
  </si>
  <si>
    <t xml:space="preserve">44/10 </t>
  </si>
  <si>
    <t>Промывка и гидравлическое испытание трубопроводов, изолированных пенополиуретаном (ППМИ), диаметром: 108 мм</t>
  </si>
  <si>
    <t>100 м</t>
  </si>
  <si>
    <t xml:space="preserve">320/100 </t>
  </si>
  <si>
    <t>Раздел 2. Участок тепловой сети от ТК-1 до ТК-15</t>
  </si>
  <si>
    <t xml:space="preserve">100*0,7*0,8/1000 </t>
  </si>
  <si>
    <t xml:space="preserve">100*0,7*0,15/100 </t>
  </si>
  <si>
    <t xml:space="preserve">100*0,7*0,3/100 </t>
  </si>
  <si>
    <t xml:space="preserve">100*0,7*0,35/1000 </t>
  </si>
  <si>
    <t xml:space="preserve">100*5/1000 </t>
  </si>
  <si>
    <t>Изготовление элементов и сборка узлов стальных трубопроводов диаметром: 80 мм</t>
  </si>
  <si>
    <t>Установка задвижек или клапанов стальных для горячей воды и пара диаметром: 80 мм
применительно</t>
  </si>
  <si>
    <t>Установка компенсаторов сильфонных, изолированных пенополиуретаном (ППМИ), диаметром: 108 мм</t>
  </si>
  <si>
    <t xml:space="preserve">100*2/1000 </t>
  </si>
  <si>
    <t xml:space="preserve">30/10 </t>
  </si>
  <si>
    <t xml:space="preserve">200/100 </t>
  </si>
  <si>
    <t>Раздел 3. Участок тепловой сети от ТК-15 до ТК-16</t>
  </si>
  <si>
    <t xml:space="preserve">95*0,7*0,8/1000 </t>
  </si>
  <si>
    <t xml:space="preserve">95*0,7*0,15/100 </t>
  </si>
  <si>
    <t xml:space="preserve">95*0,7*0,3/100 </t>
  </si>
  <si>
    <t xml:space="preserve">95*0,7*0,35/1000 </t>
  </si>
  <si>
    <t xml:space="preserve">95*5/1000 </t>
  </si>
  <si>
    <t>Врезка в существующие сети из стальных труб стальных штуцеров (патрубков) диаметром: 32 мм</t>
  </si>
  <si>
    <t xml:space="preserve">95*2/1000 </t>
  </si>
  <si>
    <t xml:space="preserve">23/10 </t>
  </si>
  <si>
    <t xml:space="preserve">190/100 </t>
  </si>
  <si>
    <t>Раздел 4. Участок тепловой сети от ТК-16 до ТК-17</t>
  </si>
  <si>
    <t xml:space="preserve">110*0,7*0,8/1000 </t>
  </si>
  <si>
    <t xml:space="preserve">110*0,7*0,15/100 </t>
  </si>
  <si>
    <t xml:space="preserve">110*0,7*0,3/100 </t>
  </si>
  <si>
    <t xml:space="preserve">110*0,7*0,35/1000 </t>
  </si>
  <si>
    <t xml:space="preserve">110*5/1000 </t>
  </si>
  <si>
    <t xml:space="preserve">1/10 </t>
  </si>
  <si>
    <t xml:space="preserve">110*2/1000 </t>
  </si>
  <si>
    <t xml:space="preserve">220/100 </t>
  </si>
  <si>
    <t>Раздел 5. Участок тепловой сети от ТК-17 до ТК-18</t>
  </si>
  <si>
    <t xml:space="preserve">90*0,7*0,8/1000 </t>
  </si>
  <si>
    <t xml:space="preserve">90*0,7*0,15/100 </t>
  </si>
  <si>
    <t xml:space="preserve">90*0,7*0,3/100 </t>
  </si>
  <si>
    <t xml:space="preserve">90*0,7*0,35/1000 </t>
  </si>
  <si>
    <t xml:space="preserve">90*5/1000 </t>
  </si>
  <si>
    <t>Установка неподвижных опор, изолированных пенополиуретаном (ППМИ), диаметром: 89 мм</t>
  </si>
  <si>
    <t>Бесканальная прокладка в траншее стальных труб в изоляции из пенополиуретана (ППМИ) диаметром: 89 мм</t>
  </si>
  <si>
    <t xml:space="preserve">90*2/1000 </t>
  </si>
  <si>
    <t>Изоляция стыков труб, изолированных пенополиуретаном (ППМИ), неразъемными муфтами мастичной комплектации методом заливки, диаметром: 89 мм</t>
  </si>
  <si>
    <t xml:space="preserve">22/10 </t>
  </si>
  <si>
    <t xml:space="preserve">0,08*2 </t>
  </si>
  <si>
    <t>Промывка и гидравлическое испытание трубопроводов, изолированных пенополиуретаном (ППМИ), диаметром: 89 мм</t>
  </si>
  <si>
    <t xml:space="preserve">180/100 </t>
  </si>
  <si>
    <t>Раздел 6. Тепловая сети от ТК-18 до ТК-19</t>
  </si>
  <si>
    <t xml:space="preserve">85*0,7*0,8/1000 </t>
  </si>
  <si>
    <t xml:space="preserve">85*0,7*0,15/100 </t>
  </si>
  <si>
    <t xml:space="preserve">85*0,7*0,3/100 </t>
  </si>
  <si>
    <t xml:space="preserve">85*0,7*0,35/1000 </t>
  </si>
  <si>
    <t xml:space="preserve">85*5/1000 </t>
  </si>
  <si>
    <t>Врезка в существующие сети из стальных труб стальных штуцеров (патрубков) диаметром: 32  мм</t>
  </si>
  <si>
    <t>Установка компенсаторов сильфонных, изолированных пенополиуретаном (ППМИ), диаметром: 89 мм</t>
  </si>
  <si>
    <t xml:space="preserve">85*2/1000 </t>
  </si>
  <si>
    <t xml:space="preserve">25/10 </t>
  </si>
  <si>
    <t xml:space="preserve">170/100 </t>
  </si>
  <si>
    <t>Раздел 7. Тепловая сети от ТК-19 до ТК-20</t>
  </si>
  <si>
    <t xml:space="preserve">130*0,7*0,8/1000 </t>
  </si>
  <si>
    <t xml:space="preserve">130*0,7*0,15/100 </t>
  </si>
  <si>
    <t xml:space="preserve">130*0,7*0,3/100 </t>
  </si>
  <si>
    <t xml:space="preserve">130*0,7*0,35/1000 </t>
  </si>
  <si>
    <t xml:space="preserve">130*5/1000 </t>
  </si>
  <si>
    <t>Установка задвижек или клапанов стальных для горячей воды и пара диаметром: 50 мм</t>
  </si>
  <si>
    <t>Установка неподвижных опор, изолированных пенополиуретаном (ППМИ), диаметром: 76 мм</t>
  </si>
  <si>
    <t>Бесканальная прокладка в траншее стальных труб в изоляции из пенополиуретана (ППМИ) диаметром: 76 мм</t>
  </si>
  <si>
    <t xml:space="preserve">130*2/1000 </t>
  </si>
  <si>
    <t>Изоляция стыков труб, изолированных пенополиуретаном (ППМИ), неразъемными муфтами мастичной комплектации методом заливки, диаметром: 76 мм</t>
  </si>
  <si>
    <t>Промывка и гидравлическое испытание трубопроводов, изолированных пенополиуретаном (ППМИ), диаметром: 76 мм</t>
  </si>
  <si>
    <t xml:space="preserve">260/100 </t>
  </si>
  <si>
    <t>Раздел 8. Тепловая сети от ТК-20 до ТК-21</t>
  </si>
  <si>
    <t xml:space="preserve">50*0,7*0,8/1000 </t>
  </si>
  <si>
    <t xml:space="preserve">50*0,7*0,15/100 </t>
  </si>
  <si>
    <t xml:space="preserve">50*0,7*0,3/100 </t>
  </si>
  <si>
    <t xml:space="preserve">50*0,7*0,35/1000 </t>
  </si>
  <si>
    <t xml:space="preserve">50*5/1000 </t>
  </si>
  <si>
    <t xml:space="preserve">2/100 </t>
  </si>
  <si>
    <t>Установка неподвижных опор, изолированных пенополиуретаном (ППМИ), диаметром: до 57 мм</t>
  </si>
  <si>
    <t>Бесканальная прокладка в траншее стальных труб в изоляции из пенополиуретана (ППУ) диаметром: до 57 мм</t>
  </si>
  <si>
    <t xml:space="preserve">50*2/1000 </t>
  </si>
  <si>
    <t>Изоляция стыков труб, изолированных пенополиуретаном (ППМИ), неразъемными муфтами мастичной комплектации методом заливки, диаметром: 57 мм</t>
  </si>
  <si>
    <t xml:space="preserve">12/10 </t>
  </si>
  <si>
    <t>Промывка и гидравлическое испытание трубопроводов, изолированных пенополиуретаном (ППМИ), диаметром: до 57 мм</t>
  </si>
  <si>
    <t xml:space="preserve">100/100 </t>
  </si>
  <si>
    <t>Раздел 9. Тепловая сети от ТК-15 до ТК-22</t>
  </si>
  <si>
    <t xml:space="preserve">165*0,7*0,8/1000 </t>
  </si>
  <si>
    <t xml:space="preserve">165*0,7*0,15/100 </t>
  </si>
  <si>
    <t xml:space="preserve">165*0,7*0,3/100 </t>
  </si>
  <si>
    <t xml:space="preserve">165*0,7*0,35/1000 </t>
  </si>
  <si>
    <t xml:space="preserve">165*5/1000 </t>
  </si>
  <si>
    <t xml:space="preserve">165*2/1000 </t>
  </si>
  <si>
    <t xml:space="preserve">37/10 </t>
  </si>
  <si>
    <t xml:space="preserve">330/100 </t>
  </si>
  <si>
    <t>Раздел 10. Тепловая сети от ТК-22 до ТК-23</t>
  </si>
  <si>
    <t xml:space="preserve">120*0,7*0,8/1000 </t>
  </si>
  <si>
    <t xml:space="preserve">120*0,7*0,15/100 </t>
  </si>
  <si>
    <t xml:space="preserve">120*0,7*0,3/100 </t>
  </si>
  <si>
    <t xml:space="preserve">120*0,7*0,35/1000 </t>
  </si>
  <si>
    <t xml:space="preserve">120*5/1000 </t>
  </si>
  <si>
    <t xml:space="preserve">120*2/1000 </t>
  </si>
  <si>
    <t xml:space="preserve">32/10 </t>
  </si>
  <si>
    <t xml:space="preserve">240/100 </t>
  </si>
  <si>
    <t>Раздел 11. Тепловая сети от ТК-23 до ТК-24</t>
  </si>
  <si>
    <t xml:space="preserve">105*0,7*0,8/1000 </t>
  </si>
  <si>
    <t xml:space="preserve">105*0,7*0,15/100 </t>
  </si>
  <si>
    <t xml:space="preserve">105*0,7*0,3/100 </t>
  </si>
  <si>
    <t xml:space="preserve">105*0,7*0,35/1000 </t>
  </si>
  <si>
    <t xml:space="preserve">105*5/1000 </t>
  </si>
  <si>
    <t xml:space="preserve">105*2/1000 </t>
  </si>
  <si>
    <t xml:space="preserve">210/100 </t>
  </si>
  <si>
    <t>Раздел 12. Тепловая сети от ТК-24 до ТК-25</t>
  </si>
  <si>
    <t xml:space="preserve">80*0,7*0,8/1000 </t>
  </si>
  <si>
    <t xml:space="preserve">80*0,7*0,15/100 </t>
  </si>
  <si>
    <t xml:space="preserve">80*0,7*0,3/100 </t>
  </si>
  <si>
    <t xml:space="preserve">80*0,7*0,35/1000 </t>
  </si>
  <si>
    <t xml:space="preserve">80*5/1000 </t>
  </si>
  <si>
    <t>Установка компенсаторов сильфонных, изолированных пенополиуретаном (ППУ), диаметром: 76 мм</t>
  </si>
  <si>
    <t xml:space="preserve">80*2/1000 </t>
  </si>
  <si>
    <t xml:space="preserve">24/10 </t>
  </si>
  <si>
    <t xml:space="preserve">160/100 </t>
  </si>
  <si>
    <t>Раздел 13. Тепловая сети от ТК-25 до ТК-26</t>
  </si>
  <si>
    <t>Укладка стальных неразрезных кожухов (футляров) в открытых траншеях диаметром: 377 мм</t>
  </si>
  <si>
    <t xml:space="preserve">6*2/100 </t>
  </si>
  <si>
    <t>Протаскивание в футляр стальных труб диаметром: 57 мм
применительно</t>
  </si>
  <si>
    <t>Заделка битумом и прядью концов футляра диаметром: 377 мм</t>
  </si>
  <si>
    <t>футляр</t>
  </si>
  <si>
    <t xml:space="preserve">6/100 </t>
  </si>
  <si>
    <t xml:space="preserve">6/10 </t>
  </si>
  <si>
    <t>Установка компенсаторов сильфонных, изолированных пенополиуретаном (ППМИ), диаметром: до 57 мм</t>
  </si>
  <si>
    <t xml:space="preserve">150*2/1000 </t>
  </si>
  <si>
    <t xml:space="preserve">42/10 </t>
  </si>
  <si>
    <t xml:space="preserve">300/100 </t>
  </si>
  <si>
    <t/>
  </si>
  <si>
    <t>[должность, подпись (инициалы, фамилия)]</t>
  </si>
  <si>
    <t xml:space="preserve"> Строительство тепловой сети район Комарова  (ул. Новоселов, ул. Молодежная) в  с. Несь.</t>
  </si>
  <si>
    <t>Составил: 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</si>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</sst>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01"/>
  <sheetViews>
    <sheetView tabSelected="1" topLeftCell="A262" workbookViewId="0">
      <selection activeCell="D295" sqref="D295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3" hidden="1" customWidth="1"/>
    <col min="18" max="21" width="69" style="3" hidden="1" customWidth="1"/>
    <col min="22" max="23" width="55.140625" style="3" hidden="1" customWidth="1"/>
    <col min="24" max="27" width="69" style="3" hidden="1" customWidth="1"/>
    <col min="28" max="16384" width="9.140625" style="2"/>
  </cols>
  <sheetData>
    <row r="2" spans="1:15" customFormat="1" ht="18" x14ac:dyDescent="0.25">
      <c r="A2" s="27" t="s">
        <v>0</v>
      </c>
      <c r="B2" s="27"/>
      <c r="C2" s="27"/>
      <c r="D2" s="27"/>
      <c r="E2" s="27"/>
    </row>
    <row r="3" spans="1:15" customFormat="1" ht="15" x14ac:dyDescent="0.25">
      <c r="A3" s="34" t="s">
        <v>192</v>
      </c>
      <c r="B3" s="33"/>
      <c r="C3" s="33"/>
      <c r="D3" s="33"/>
      <c r="E3" s="33"/>
    </row>
    <row r="4" spans="1:15" customFormat="1" ht="9.75" customHeight="1" x14ac:dyDescent="0.25">
      <c r="A4" s="4"/>
    </row>
    <row r="5" spans="1:15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15" customFormat="1" ht="15" x14ac:dyDescent="0.25">
      <c r="A6" s="7">
        <v>1</v>
      </c>
      <c r="B6" s="8">
        <v>3</v>
      </c>
      <c r="C6" s="8">
        <v>4</v>
      </c>
      <c r="D6" s="8">
        <v>5</v>
      </c>
      <c r="E6" s="9"/>
    </row>
    <row r="7" spans="1:15" customFormat="1" ht="15" x14ac:dyDescent="0.25">
      <c r="A7" s="28" t="s">
        <v>6</v>
      </c>
      <c r="B7" s="28"/>
      <c r="C7" s="28"/>
      <c r="D7" s="28"/>
      <c r="E7" s="28"/>
      <c r="N7" s="10" t="s">
        <v>6</v>
      </c>
    </row>
    <row r="8" spans="1:15" customFormat="1" ht="15" x14ac:dyDescent="0.25">
      <c r="A8" s="29" t="s">
        <v>7</v>
      </c>
      <c r="B8" s="29"/>
      <c r="C8" s="29"/>
      <c r="D8" s="29"/>
      <c r="E8" s="29"/>
      <c r="N8" s="10"/>
      <c r="O8" s="11" t="s">
        <v>7</v>
      </c>
    </row>
    <row r="9" spans="1:15" customFormat="1" ht="22.5" x14ac:dyDescent="0.25">
      <c r="A9" s="12">
        <f>IF(G9&lt;&gt;"",COUNTA(G$1:G9),"")</f>
        <v>1</v>
      </c>
      <c r="B9" s="13" t="s">
        <v>8</v>
      </c>
      <c r="C9" s="14" t="s">
        <v>9</v>
      </c>
      <c r="D9" s="15">
        <v>8.4000000000000005E-2</v>
      </c>
      <c r="E9" s="13" t="s">
        <v>10</v>
      </c>
      <c r="G9" s="2" t="s">
        <v>11</v>
      </c>
      <c r="N9" s="10"/>
      <c r="O9" s="11"/>
    </row>
    <row r="10" spans="1:15" customFormat="1" ht="22.5" x14ac:dyDescent="0.25">
      <c r="A10" s="12">
        <f>IF(G10&lt;&gt;"",COUNTA(G$1:G10),"")</f>
        <v>2</v>
      </c>
      <c r="B10" s="13" t="s">
        <v>12</v>
      </c>
      <c r="C10" s="14" t="s">
        <v>13</v>
      </c>
      <c r="D10" s="15">
        <v>0.158</v>
      </c>
      <c r="E10" s="13" t="s">
        <v>14</v>
      </c>
      <c r="G10" s="2" t="s">
        <v>11</v>
      </c>
      <c r="N10" s="10"/>
      <c r="O10" s="11"/>
    </row>
    <row r="11" spans="1:15" customFormat="1" ht="22.5" x14ac:dyDescent="0.25">
      <c r="A11" s="12">
        <f>IF(G11&lt;&gt;"",COUNTA(G$1:G11),"")</f>
        <v>3</v>
      </c>
      <c r="B11" s="13" t="s">
        <v>16</v>
      </c>
      <c r="C11" s="14" t="s">
        <v>13</v>
      </c>
      <c r="D11" s="15">
        <v>0.315</v>
      </c>
      <c r="E11" s="13" t="s">
        <v>17</v>
      </c>
      <c r="G11" s="2" t="s">
        <v>11</v>
      </c>
      <c r="N11" s="10"/>
      <c r="O11" s="11"/>
    </row>
    <row r="12" spans="1:15" customFormat="1" ht="33.75" x14ac:dyDescent="0.25">
      <c r="A12" s="12">
        <f>IF(G12&lt;&gt;"",COUNTA(G$1:G12),"")</f>
        <v>4</v>
      </c>
      <c r="B12" s="13" t="s">
        <v>18</v>
      </c>
      <c r="C12" s="14" t="s">
        <v>9</v>
      </c>
      <c r="D12" s="15">
        <v>3.6999999999999998E-2</v>
      </c>
      <c r="E12" s="13" t="s">
        <v>19</v>
      </c>
      <c r="G12" s="2" t="s">
        <v>11</v>
      </c>
      <c r="N12" s="10"/>
      <c r="O12" s="11"/>
    </row>
    <row r="13" spans="1:15" customFormat="1" ht="22.5" x14ac:dyDescent="0.25">
      <c r="A13" s="12">
        <f>IF(G13&lt;&gt;"",COUNTA(G$1:G13),"")</f>
        <v>5</v>
      </c>
      <c r="B13" s="13" t="s">
        <v>20</v>
      </c>
      <c r="C13" s="14" t="s">
        <v>21</v>
      </c>
      <c r="D13" s="16">
        <v>0.75</v>
      </c>
      <c r="E13" s="13" t="s">
        <v>22</v>
      </c>
      <c r="G13" s="2" t="s">
        <v>11</v>
      </c>
      <c r="N13" s="10"/>
      <c r="O13" s="11"/>
    </row>
    <row r="14" spans="1:15" customFormat="1" ht="15" x14ac:dyDescent="0.25">
      <c r="A14" s="29" t="s">
        <v>23</v>
      </c>
      <c r="B14" s="29"/>
      <c r="C14" s="29"/>
      <c r="D14" s="29"/>
      <c r="E14" s="29"/>
      <c r="N14" s="10"/>
      <c r="O14" s="11" t="s">
        <v>23</v>
      </c>
    </row>
    <row r="15" spans="1:15" customFormat="1" ht="33.75" x14ac:dyDescent="0.25">
      <c r="A15" s="12">
        <f>IF(G15&lt;&gt;"",COUNTA(G$1:G15),"")</f>
        <v>6</v>
      </c>
      <c r="B15" s="13" t="s">
        <v>24</v>
      </c>
      <c r="C15" s="14" t="s">
        <v>25</v>
      </c>
      <c r="D15" s="17">
        <v>1</v>
      </c>
      <c r="E15" s="13" t="s">
        <v>26</v>
      </c>
      <c r="G15" s="2" t="s">
        <v>11</v>
      </c>
      <c r="N15" s="10"/>
      <c r="O15" s="11"/>
    </row>
    <row r="16" spans="1:15" customFormat="1" ht="45" x14ac:dyDescent="0.25">
      <c r="A16" s="12">
        <f>IF(G16&lt;&gt;"",COUNTA(G$1:G16),"")</f>
        <v>7</v>
      </c>
      <c r="B16" s="13" t="s">
        <v>27</v>
      </c>
      <c r="C16" s="14" t="s">
        <v>25</v>
      </c>
      <c r="D16" s="17">
        <v>4</v>
      </c>
      <c r="E16" s="13" t="s">
        <v>26</v>
      </c>
      <c r="G16" s="2" t="s">
        <v>11</v>
      </c>
      <c r="N16" s="10"/>
      <c r="O16" s="11"/>
    </row>
    <row r="17" spans="1:15" customFormat="1" ht="22.5" x14ac:dyDescent="0.25">
      <c r="A17" s="12">
        <f>IF(G17&lt;&gt;"",COUNTA(G$1:G17),"")</f>
        <v>8</v>
      </c>
      <c r="B17" s="13" t="s">
        <v>28</v>
      </c>
      <c r="C17" s="14" t="s">
        <v>29</v>
      </c>
      <c r="D17" s="18">
        <v>0.2</v>
      </c>
      <c r="E17" s="13" t="s">
        <v>30</v>
      </c>
      <c r="G17" s="2" t="s">
        <v>11</v>
      </c>
      <c r="N17" s="10"/>
      <c r="O17" s="11"/>
    </row>
    <row r="18" spans="1:15" customFormat="1" ht="22.5" x14ac:dyDescent="0.25">
      <c r="A18" s="12">
        <f>IF(G18&lt;&gt;"",COUNTA(G$1:G18),"")</f>
        <v>9</v>
      </c>
      <c r="B18" s="13" t="s">
        <v>31</v>
      </c>
      <c r="C18" s="14" t="s">
        <v>29</v>
      </c>
      <c r="D18" s="18">
        <v>0.5</v>
      </c>
      <c r="E18" s="13" t="s">
        <v>32</v>
      </c>
      <c r="G18" s="2" t="s">
        <v>11</v>
      </c>
      <c r="N18" s="10"/>
      <c r="O18" s="11"/>
    </row>
    <row r="19" spans="1:15" customFormat="1" ht="22.5" x14ac:dyDescent="0.25">
      <c r="A19" s="12">
        <f>IF(G19&lt;&gt;"",COUNTA(G$1:G19),"")</f>
        <v>10</v>
      </c>
      <c r="B19" s="13" t="s">
        <v>33</v>
      </c>
      <c r="C19" s="14" t="s">
        <v>34</v>
      </c>
      <c r="D19" s="18">
        <v>0.4</v>
      </c>
      <c r="E19" s="13" t="s">
        <v>35</v>
      </c>
      <c r="G19" s="2" t="s">
        <v>11</v>
      </c>
      <c r="N19" s="10"/>
      <c r="O19" s="11"/>
    </row>
    <row r="20" spans="1:15" customFormat="1" ht="33.75" x14ac:dyDescent="0.25">
      <c r="A20" s="12">
        <f>IF(G20&lt;&gt;"",COUNTA(G$1:G20),"")</f>
        <v>11</v>
      </c>
      <c r="B20" s="13" t="s">
        <v>36</v>
      </c>
      <c r="C20" s="14" t="s">
        <v>34</v>
      </c>
      <c r="D20" s="18">
        <v>0.2</v>
      </c>
      <c r="E20" s="13" t="s">
        <v>30</v>
      </c>
      <c r="G20" s="2" t="s">
        <v>11</v>
      </c>
      <c r="N20" s="10"/>
      <c r="O20" s="11"/>
    </row>
    <row r="21" spans="1:15" customFormat="1" ht="22.5" x14ac:dyDescent="0.25">
      <c r="A21" s="12">
        <f>IF(G21&lt;&gt;"",COUNTA(G$1:G21),"")</f>
        <v>12</v>
      </c>
      <c r="B21" s="13" t="s">
        <v>37</v>
      </c>
      <c r="C21" s="14" t="s">
        <v>25</v>
      </c>
      <c r="D21" s="17">
        <v>1</v>
      </c>
      <c r="E21" s="13" t="s">
        <v>26</v>
      </c>
      <c r="G21" s="2" t="s">
        <v>11</v>
      </c>
      <c r="N21" s="10"/>
      <c r="O21" s="11"/>
    </row>
    <row r="22" spans="1:15" customFormat="1" ht="33.75" x14ac:dyDescent="0.25">
      <c r="A22" s="12">
        <f>IF(G22&lt;&gt;"",COUNTA(G$1:G22),"")</f>
        <v>13</v>
      </c>
      <c r="B22" s="13" t="s">
        <v>38</v>
      </c>
      <c r="C22" s="14" t="s">
        <v>34</v>
      </c>
      <c r="D22" s="18">
        <v>0.6</v>
      </c>
      <c r="E22" s="13" t="s">
        <v>39</v>
      </c>
      <c r="G22" s="2" t="s">
        <v>11</v>
      </c>
      <c r="N22" s="10"/>
      <c r="O22" s="11"/>
    </row>
    <row r="23" spans="1:15" customFormat="1" ht="33.75" x14ac:dyDescent="0.25">
      <c r="A23" s="12">
        <f>IF(G23&lt;&gt;"",COUNTA(G$1:G23),"")</f>
        <v>14</v>
      </c>
      <c r="B23" s="13" t="s">
        <v>40</v>
      </c>
      <c r="C23" s="14" t="s">
        <v>34</v>
      </c>
      <c r="D23" s="18">
        <v>0.6</v>
      </c>
      <c r="E23" s="13" t="s">
        <v>39</v>
      </c>
      <c r="G23" s="2" t="s">
        <v>11</v>
      </c>
      <c r="N23" s="10"/>
      <c r="O23" s="11"/>
    </row>
    <row r="24" spans="1:15" customFormat="1" ht="15" x14ac:dyDescent="0.25">
      <c r="A24" s="29" t="s">
        <v>41</v>
      </c>
      <c r="B24" s="29"/>
      <c r="C24" s="29"/>
      <c r="D24" s="29"/>
      <c r="E24" s="29"/>
      <c r="N24" s="10"/>
      <c r="O24" s="11" t="s">
        <v>41</v>
      </c>
    </row>
    <row r="25" spans="1:15" customFormat="1" ht="22.5" x14ac:dyDescent="0.25">
      <c r="A25" s="12">
        <f>IF(G25&lt;&gt;"",COUNTA(G$1:G25),"")</f>
        <v>15</v>
      </c>
      <c r="B25" s="13" t="s">
        <v>42</v>
      </c>
      <c r="C25" s="14" t="s">
        <v>43</v>
      </c>
      <c r="D25" s="16">
        <v>0.04</v>
      </c>
      <c r="E25" s="13" t="s">
        <v>44</v>
      </c>
      <c r="G25" s="2" t="s">
        <v>11</v>
      </c>
      <c r="N25" s="10"/>
      <c r="O25" s="11"/>
    </row>
    <row r="26" spans="1:15" customFormat="1" ht="22.5" x14ac:dyDescent="0.25">
      <c r="A26" s="12">
        <f>IF(G26&lt;&gt;"",COUNTA(G$1:G26),"")</f>
        <v>16</v>
      </c>
      <c r="B26" s="13" t="s">
        <v>45</v>
      </c>
      <c r="C26" s="14" t="s">
        <v>46</v>
      </c>
      <c r="D26" s="18">
        <v>0.4</v>
      </c>
      <c r="E26" s="13" t="s">
        <v>47</v>
      </c>
      <c r="G26" s="2" t="s">
        <v>11</v>
      </c>
      <c r="N26" s="10"/>
      <c r="O26" s="11"/>
    </row>
    <row r="27" spans="1:15" customFormat="1" ht="33.75" x14ac:dyDescent="0.25">
      <c r="A27" s="12">
        <f>IF(G27&lt;&gt;"",COUNTA(G$1:G27),"")</f>
        <v>17</v>
      </c>
      <c r="B27" s="13" t="s">
        <v>48</v>
      </c>
      <c r="C27" s="14" t="s">
        <v>49</v>
      </c>
      <c r="D27" s="16">
        <v>0.32</v>
      </c>
      <c r="E27" s="13" t="s">
        <v>50</v>
      </c>
      <c r="G27" s="2" t="s">
        <v>11</v>
      </c>
      <c r="N27" s="10"/>
      <c r="O27" s="11"/>
    </row>
    <row r="28" spans="1:15" customFormat="1" ht="22.5" x14ac:dyDescent="0.25">
      <c r="A28" s="12">
        <f>IF(G28&lt;&gt;"",COUNTA(G$1:G28),"")</f>
        <v>18</v>
      </c>
      <c r="B28" s="13" t="s">
        <v>51</v>
      </c>
      <c r="C28" s="14" t="s">
        <v>15</v>
      </c>
      <c r="D28" s="16">
        <v>0.32</v>
      </c>
      <c r="E28" s="13" t="s">
        <v>52</v>
      </c>
      <c r="G28" s="2" t="s">
        <v>11</v>
      </c>
      <c r="N28" s="10"/>
      <c r="O28" s="11"/>
    </row>
    <row r="29" spans="1:15" customFormat="1" ht="45" x14ac:dyDescent="0.25">
      <c r="A29" s="12">
        <f>IF(G29&lt;&gt;"",COUNTA(G$1:G29),"")</f>
        <v>19</v>
      </c>
      <c r="B29" s="13" t="s">
        <v>53</v>
      </c>
      <c r="C29" s="14" t="s">
        <v>54</v>
      </c>
      <c r="D29" s="18">
        <v>4.4000000000000004</v>
      </c>
      <c r="E29" s="13" t="s">
        <v>55</v>
      </c>
      <c r="G29" s="2" t="s">
        <v>11</v>
      </c>
      <c r="N29" s="10"/>
      <c r="O29" s="11"/>
    </row>
    <row r="30" spans="1:15" customFormat="1" ht="33.75" x14ac:dyDescent="0.25">
      <c r="A30" s="12">
        <f>IF(G30&lt;&gt;"",COUNTA(G$1:G30),"")</f>
        <v>20</v>
      </c>
      <c r="B30" s="13" t="s">
        <v>56</v>
      </c>
      <c r="C30" s="14" t="s">
        <v>57</v>
      </c>
      <c r="D30" s="18">
        <v>3.2</v>
      </c>
      <c r="E30" s="13" t="s">
        <v>58</v>
      </c>
      <c r="G30" s="2" t="s">
        <v>11</v>
      </c>
      <c r="N30" s="10"/>
      <c r="O30" s="11"/>
    </row>
    <row r="31" spans="1:15" customFormat="1" ht="15" x14ac:dyDescent="0.25">
      <c r="A31" s="28" t="s">
        <v>59</v>
      </c>
      <c r="B31" s="28"/>
      <c r="C31" s="28"/>
      <c r="D31" s="28"/>
      <c r="E31" s="28"/>
      <c r="N31" s="10" t="s">
        <v>59</v>
      </c>
      <c r="O31" s="11"/>
    </row>
    <row r="32" spans="1:15" customFormat="1" ht="15" x14ac:dyDescent="0.25">
      <c r="A32" s="29" t="s">
        <v>7</v>
      </c>
      <c r="B32" s="29"/>
      <c r="C32" s="29"/>
      <c r="D32" s="29"/>
      <c r="E32" s="29"/>
      <c r="N32" s="10"/>
      <c r="O32" s="11" t="s">
        <v>7</v>
      </c>
    </row>
    <row r="33" spans="1:15" customFormat="1" ht="22.5" x14ac:dyDescent="0.25">
      <c r="A33" s="12">
        <f>IF(G33&lt;&gt;"",COUNTA(G$1:G33),"")</f>
        <v>21</v>
      </c>
      <c r="B33" s="13" t="s">
        <v>8</v>
      </c>
      <c r="C33" s="14" t="s">
        <v>9</v>
      </c>
      <c r="D33" s="15">
        <v>5.6000000000000001E-2</v>
      </c>
      <c r="E33" s="13" t="s">
        <v>60</v>
      </c>
      <c r="G33" s="2" t="s">
        <v>11</v>
      </c>
      <c r="N33" s="10"/>
      <c r="O33" s="11"/>
    </row>
    <row r="34" spans="1:15" customFormat="1" ht="22.5" x14ac:dyDescent="0.25">
      <c r="A34" s="12">
        <f>IF(G34&lt;&gt;"",COUNTA(G$1:G34),"")</f>
        <v>22</v>
      </c>
      <c r="B34" s="13" t="s">
        <v>12</v>
      </c>
      <c r="C34" s="14" t="s">
        <v>13</v>
      </c>
      <c r="D34" s="15">
        <v>0.105</v>
      </c>
      <c r="E34" s="13" t="s">
        <v>61</v>
      </c>
      <c r="G34" s="2" t="s">
        <v>11</v>
      </c>
      <c r="N34" s="10"/>
      <c r="O34" s="11"/>
    </row>
    <row r="35" spans="1:15" customFormat="1" ht="22.5" x14ac:dyDescent="0.25">
      <c r="A35" s="12">
        <f>IF(G35&lt;&gt;"",COUNTA(G$1:G35),"")</f>
        <v>23</v>
      </c>
      <c r="B35" s="13" t="s">
        <v>16</v>
      </c>
      <c r="C35" s="14" t="s">
        <v>13</v>
      </c>
      <c r="D35" s="16">
        <v>0.21</v>
      </c>
      <c r="E35" s="13" t="s">
        <v>62</v>
      </c>
      <c r="G35" s="2" t="s">
        <v>11</v>
      </c>
      <c r="N35" s="10"/>
      <c r="O35" s="11"/>
    </row>
    <row r="36" spans="1:15" customFormat="1" ht="33.75" x14ac:dyDescent="0.25">
      <c r="A36" s="12">
        <f>IF(G36&lt;&gt;"",COUNTA(G$1:G36),"")</f>
        <v>24</v>
      </c>
      <c r="B36" s="13" t="s">
        <v>18</v>
      </c>
      <c r="C36" s="14" t="s">
        <v>9</v>
      </c>
      <c r="D36" s="15">
        <v>2.5000000000000001E-2</v>
      </c>
      <c r="E36" s="13" t="s">
        <v>63</v>
      </c>
      <c r="G36" s="2" t="s">
        <v>11</v>
      </c>
      <c r="N36" s="10"/>
      <c r="O36" s="11"/>
    </row>
    <row r="37" spans="1:15" customFormat="1" ht="22.5" x14ac:dyDescent="0.25">
      <c r="A37" s="12">
        <f>IF(G37&lt;&gt;"",COUNTA(G$1:G37),"")</f>
        <v>25</v>
      </c>
      <c r="B37" s="13" t="s">
        <v>20</v>
      </c>
      <c r="C37" s="14" t="s">
        <v>21</v>
      </c>
      <c r="D37" s="18">
        <v>0.5</v>
      </c>
      <c r="E37" s="13" t="s">
        <v>64</v>
      </c>
      <c r="G37" s="2" t="s">
        <v>11</v>
      </c>
      <c r="N37" s="10"/>
      <c r="O37" s="11"/>
    </row>
    <row r="38" spans="1:15" customFormat="1" ht="15" x14ac:dyDescent="0.25">
      <c r="A38" s="29" t="s">
        <v>23</v>
      </c>
      <c r="B38" s="29"/>
      <c r="C38" s="29"/>
      <c r="D38" s="29"/>
      <c r="E38" s="29"/>
      <c r="N38" s="10"/>
      <c r="O38" s="11" t="s">
        <v>23</v>
      </c>
    </row>
    <row r="39" spans="1:15" customFormat="1" ht="33.75" x14ac:dyDescent="0.25">
      <c r="A39" s="12">
        <f>IF(G39&lt;&gt;"",COUNTA(G$1:G39),"")</f>
        <v>26</v>
      </c>
      <c r="B39" s="13" t="s">
        <v>24</v>
      </c>
      <c r="C39" s="14" t="s">
        <v>25</v>
      </c>
      <c r="D39" s="17">
        <v>1</v>
      </c>
      <c r="E39" s="13" t="s">
        <v>26</v>
      </c>
      <c r="G39" s="2" t="s">
        <v>11</v>
      </c>
      <c r="N39" s="10"/>
      <c r="O39" s="11"/>
    </row>
    <row r="40" spans="1:15" customFormat="1" ht="15" x14ac:dyDescent="0.25">
      <c r="A40" s="12"/>
      <c r="B40" s="13"/>
      <c r="C40" s="14"/>
      <c r="D40" s="17"/>
      <c r="E40" s="13"/>
      <c r="G40" s="2"/>
      <c r="N40" s="10"/>
      <c r="O40" s="11"/>
    </row>
    <row r="41" spans="1:15" customFormat="1" ht="45" x14ac:dyDescent="0.25">
      <c r="A41" s="12">
        <f>IF(G41&lt;&gt;"",COUNTA(G$1:G41),"")</f>
        <v>27</v>
      </c>
      <c r="B41" s="13" t="s">
        <v>27</v>
      </c>
      <c r="C41" s="14" t="s">
        <v>25</v>
      </c>
      <c r="D41" s="17">
        <v>6</v>
      </c>
      <c r="E41" s="13" t="s">
        <v>26</v>
      </c>
      <c r="G41" s="2" t="s">
        <v>11</v>
      </c>
      <c r="N41" s="10"/>
      <c r="O41" s="11"/>
    </row>
    <row r="42" spans="1:15" customFormat="1" ht="22.5" x14ac:dyDescent="0.25">
      <c r="A42" s="12">
        <f>IF(G42&lt;&gt;"",COUNTA(G$1:G42),"")</f>
        <v>28</v>
      </c>
      <c r="B42" s="13" t="s">
        <v>65</v>
      </c>
      <c r="C42" s="14" t="s">
        <v>29</v>
      </c>
      <c r="D42" s="18">
        <v>0.2</v>
      </c>
      <c r="E42" s="13" t="s">
        <v>30</v>
      </c>
      <c r="G42" s="2" t="s">
        <v>11</v>
      </c>
      <c r="N42" s="10"/>
      <c r="O42" s="11"/>
    </row>
    <row r="43" spans="1:15" customFormat="1" ht="22.5" x14ac:dyDescent="0.25">
      <c r="A43" s="12">
        <f>IF(G43&lt;&gt;"",COUNTA(G$1:G43),"")</f>
        <v>29</v>
      </c>
      <c r="B43" s="13" t="s">
        <v>31</v>
      </c>
      <c r="C43" s="14" t="s">
        <v>29</v>
      </c>
      <c r="D43" s="18">
        <v>0.2</v>
      </c>
      <c r="E43" s="13" t="s">
        <v>30</v>
      </c>
      <c r="G43" s="2" t="s">
        <v>11</v>
      </c>
      <c r="N43" s="10"/>
      <c r="O43" s="11"/>
    </row>
    <row r="44" spans="1:15" customFormat="1" ht="33.75" x14ac:dyDescent="0.25">
      <c r="A44" s="12">
        <f>IF(G44&lt;&gt;"",COUNTA(G$1:G44),"")</f>
        <v>30</v>
      </c>
      <c r="B44" s="13" t="s">
        <v>66</v>
      </c>
      <c r="C44" s="14" t="s">
        <v>34</v>
      </c>
      <c r="D44" s="18">
        <v>0.2</v>
      </c>
      <c r="E44" s="13" t="s">
        <v>30</v>
      </c>
      <c r="G44" s="2" t="s">
        <v>11</v>
      </c>
      <c r="N44" s="10"/>
      <c r="O44" s="11"/>
    </row>
    <row r="45" spans="1:15" customFormat="1" ht="22.5" x14ac:dyDescent="0.25">
      <c r="A45" s="12">
        <f>IF(G45&lt;&gt;"",COUNTA(G$1:G45),"")</f>
        <v>31</v>
      </c>
      <c r="B45" s="13" t="s">
        <v>37</v>
      </c>
      <c r="C45" s="14" t="s">
        <v>25</v>
      </c>
      <c r="D45" s="17">
        <v>1</v>
      </c>
      <c r="E45" s="13" t="s">
        <v>26</v>
      </c>
      <c r="G45" s="2" t="s">
        <v>11</v>
      </c>
      <c r="N45" s="10"/>
      <c r="O45" s="11"/>
    </row>
    <row r="46" spans="1:15" customFormat="1" ht="33.75" x14ac:dyDescent="0.25">
      <c r="A46" s="12">
        <f>IF(G46&lt;&gt;"",COUNTA(G$1:G46),"")</f>
        <v>32</v>
      </c>
      <c r="B46" s="13" t="s">
        <v>38</v>
      </c>
      <c r="C46" s="14" t="s">
        <v>34</v>
      </c>
      <c r="D46" s="18">
        <v>0.4</v>
      </c>
      <c r="E46" s="13" t="s">
        <v>47</v>
      </c>
      <c r="G46" s="2" t="s">
        <v>11</v>
      </c>
      <c r="N46" s="10"/>
      <c r="O46" s="11"/>
    </row>
    <row r="47" spans="1:15" customFormat="1" ht="33.75" x14ac:dyDescent="0.25">
      <c r="A47" s="12">
        <f>IF(G47&lt;&gt;"",COUNTA(G$1:G47),"")</f>
        <v>33</v>
      </c>
      <c r="B47" s="13" t="s">
        <v>40</v>
      </c>
      <c r="C47" s="14" t="s">
        <v>34</v>
      </c>
      <c r="D47" s="18">
        <v>0.4</v>
      </c>
      <c r="E47" s="13" t="s">
        <v>47</v>
      </c>
      <c r="G47" s="2" t="s">
        <v>11</v>
      </c>
      <c r="N47" s="10"/>
      <c r="O47" s="11"/>
    </row>
    <row r="48" spans="1:15" customFormat="1" ht="15" x14ac:dyDescent="0.25">
      <c r="A48" s="29" t="s">
        <v>41</v>
      </c>
      <c r="B48" s="29"/>
      <c r="C48" s="29"/>
      <c r="D48" s="29"/>
      <c r="E48" s="29"/>
      <c r="N48" s="10"/>
      <c r="O48" s="11" t="s">
        <v>41</v>
      </c>
    </row>
    <row r="49" spans="1:15" customFormat="1" ht="22.5" x14ac:dyDescent="0.25">
      <c r="A49" s="12">
        <f>IF(G49&lt;&gt;"",COUNTA(G$1:G49),"")</f>
        <v>34</v>
      </c>
      <c r="B49" s="13" t="s">
        <v>42</v>
      </c>
      <c r="C49" s="14" t="s">
        <v>43</v>
      </c>
      <c r="D49" s="16">
        <v>0.04</v>
      </c>
      <c r="E49" s="13" t="s">
        <v>44</v>
      </c>
      <c r="G49" s="2" t="s">
        <v>11</v>
      </c>
      <c r="N49" s="10"/>
      <c r="O49" s="11"/>
    </row>
    <row r="50" spans="1:15" customFormat="1" ht="22.5" x14ac:dyDescent="0.25">
      <c r="A50" s="12">
        <f>IF(G50&lt;&gt;"",COUNTA(G$1:G50),"")</f>
        <v>35</v>
      </c>
      <c r="B50" s="13" t="s">
        <v>45</v>
      </c>
      <c r="C50" s="14" t="s">
        <v>46</v>
      </c>
      <c r="D50" s="18">
        <v>0.4</v>
      </c>
      <c r="E50" s="13" t="s">
        <v>47</v>
      </c>
      <c r="G50" s="2" t="s">
        <v>11</v>
      </c>
      <c r="N50" s="10"/>
      <c r="O50" s="11"/>
    </row>
    <row r="51" spans="1:15" customFormat="1" ht="22.5" x14ac:dyDescent="0.25">
      <c r="A51" s="12">
        <f>IF(G51&lt;&gt;"",COUNTA(G$1:G51),"")</f>
        <v>36</v>
      </c>
      <c r="B51" s="13" t="s">
        <v>67</v>
      </c>
      <c r="C51" s="14" t="s">
        <v>46</v>
      </c>
      <c r="D51" s="18">
        <v>0.2</v>
      </c>
      <c r="E51" s="13" t="s">
        <v>30</v>
      </c>
      <c r="G51" s="2" t="s">
        <v>11</v>
      </c>
      <c r="N51" s="10"/>
      <c r="O51" s="11"/>
    </row>
    <row r="52" spans="1:15" customFormat="1" ht="33.75" x14ac:dyDescent="0.25">
      <c r="A52" s="12">
        <f>IF(G52&lt;&gt;"",COUNTA(G$1:G52),"")</f>
        <v>37</v>
      </c>
      <c r="B52" s="13" t="s">
        <v>48</v>
      </c>
      <c r="C52" s="14" t="s">
        <v>49</v>
      </c>
      <c r="D52" s="18">
        <v>0.2</v>
      </c>
      <c r="E52" s="13" t="s">
        <v>68</v>
      </c>
      <c r="G52" s="2" t="s">
        <v>11</v>
      </c>
      <c r="N52" s="10"/>
      <c r="O52" s="11"/>
    </row>
    <row r="53" spans="1:15" customFormat="1" ht="45" x14ac:dyDescent="0.25">
      <c r="A53" s="12">
        <f>IF(G53&lt;&gt;"",COUNTA(G$1:G53),"")</f>
        <v>38</v>
      </c>
      <c r="B53" s="13" t="s">
        <v>53</v>
      </c>
      <c r="C53" s="14" t="s">
        <v>54</v>
      </c>
      <c r="D53" s="17">
        <v>3</v>
      </c>
      <c r="E53" s="13" t="s">
        <v>69</v>
      </c>
      <c r="G53" s="2" t="s">
        <v>11</v>
      </c>
      <c r="N53" s="10"/>
      <c r="O53" s="11"/>
    </row>
    <row r="54" spans="1:15" customFormat="1" ht="33.75" x14ac:dyDescent="0.25">
      <c r="A54" s="12">
        <f>IF(G54&lt;&gt;"",COUNTA(G$1:G54),"")</f>
        <v>39</v>
      </c>
      <c r="B54" s="13" t="s">
        <v>56</v>
      </c>
      <c r="C54" s="14" t="s">
        <v>57</v>
      </c>
      <c r="D54" s="17">
        <v>2</v>
      </c>
      <c r="E54" s="13" t="s">
        <v>70</v>
      </c>
      <c r="G54" s="2" t="s">
        <v>11</v>
      </c>
      <c r="N54" s="10"/>
      <c r="O54" s="11"/>
    </row>
    <row r="55" spans="1:15" customFormat="1" ht="15" x14ac:dyDescent="0.25">
      <c r="A55" s="28" t="s">
        <v>71</v>
      </c>
      <c r="B55" s="28"/>
      <c r="C55" s="28"/>
      <c r="D55" s="28"/>
      <c r="E55" s="28"/>
      <c r="N55" s="10" t="s">
        <v>71</v>
      </c>
      <c r="O55" s="11"/>
    </row>
    <row r="56" spans="1:15" customFormat="1" ht="15" x14ac:dyDescent="0.25">
      <c r="A56" s="29" t="s">
        <v>7</v>
      </c>
      <c r="B56" s="29"/>
      <c r="C56" s="29"/>
      <c r="D56" s="29"/>
      <c r="E56" s="29"/>
      <c r="N56" s="10"/>
      <c r="O56" s="11" t="s">
        <v>7</v>
      </c>
    </row>
    <row r="57" spans="1:15" customFormat="1" ht="22.5" x14ac:dyDescent="0.25">
      <c r="A57" s="12">
        <f>IF(G57&lt;&gt;"",COUNTA(G$1:G57),"")</f>
        <v>40</v>
      </c>
      <c r="B57" s="13" t="s">
        <v>8</v>
      </c>
      <c r="C57" s="14" t="s">
        <v>9</v>
      </c>
      <c r="D57" s="15">
        <v>5.2999999999999999E-2</v>
      </c>
      <c r="E57" s="13" t="s">
        <v>72</v>
      </c>
      <c r="G57" s="2" t="s">
        <v>11</v>
      </c>
      <c r="N57" s="10"/>
      <c r="O57" s="11"/>
    </row>
    <row r="58" spans="1:15" customFormat="1" ht="22.5" x14ac:dyDescent="0.25">
      <c r="A58" s="12">
        <f>IF(G58&lt;&gt;"",COUNTA(G$1:G58),"")</f>
        <v>41</v>
      </c>
      <c r="B58" s="13" t="s">
        <v>12</v>
      </c>
      <c r="C58" s="14" t="s">
        <v>13</v>
      </c>
      <c r="D58" s="18">
        <v>0.1</v>
      </c>
      <c r="E58" s="13" t="s">
        <v>73</v>
      </c>
      <c r="G58" s="2" t="s">
        <v>11</v>
      </c>
      <c r="N58" s="10"/>
      <c r="O58" s="11"/>
    </row>
    <row r="59" spans="1:15" customFormat="1" ht="22.5" x14ac:dyDescent="0.25">
      <c r="A59" s="12">
        <f>IF(G59&lt;&gt;"",COUNTA(G$1:G59),"")</f>
        <v>42</v>
      </c>
      <c r="B59" s="13" t="s">
        <v>16</v>
      </c>
      <c r="C59" s="14" t="s">
        <v>13</v>
      </c>
      <c r="D59" s="18">
        <v>0.2</v>
      </c>
      <c r="E59" s="13" t="s">
        <v>74</v>
      </c>
      <c r="G59" s="2" t="s">
        <v>11</v>
      </c>
      <c r="N59" s="10"/>
      <c r="O59" s="11"/>
    </row>
    <row r="60" spans="1:15" customFormat="1" ht="33.75" x14ac:dyDescent="0.25">
      <c r="A60" s="12">
        <f>IF(G60&lt;&gt;"",COUNTA(G$1:G60),"")</f>
        <v>43</v>
      </c>
      <c r="B60" s="13" t="s">
        <v>18</v>
      </c>
      <c r="C60" s="14" t="s">
        <v>9</v>
      </c>
      <c r="D60" s="15">
        <v>2.3E-2</v>
      </c>
      <c r="E60" s="13" t="s">
        <v>75</v>
      </c>
      <c r="G60" s="2" t="s">
        <v>11</v>
      </c>
      <c r="N60" s="10"/>
      <c r="O60" s="11"/>
    </row>
    <row r="61" spans="1:15" customFormat="1" ht="22.5" x14ac:dyDescent="0.25">
      <c r="A61" s="12">
        <f>IF(G61&lt;&gt;"",COUNTA(G$1:G61),"")</f>
        <v>44</v>
      </c>
      <c r="B61" s="13" t="s">
        <v>20</v>
      </c>
      <c r="C61" s="14" t="s">
        <v>21</v>
      </c>
      <c r="D61" s="15">
        <v>0.47499999999999998</v>
      </c>
      <c r="E61" s="13" t="s">
        <v>76</v>
      </c>
      <c r="G61" s="2" t="s">
        <v>11</v>
      </c>
      <c r="N61" s="10"/>
      <c r="O61" s="11"/>
    </row>
    <row r="62" spans="1:15" customFormat="1" ht="15" x14ac:dyDescent="0.25">
      <c r="A62" s="29" t="s">
        <v>23</v>
      </c>
      <c r="B62" s="29"/>
      <c r="C62" s="29"/>
      <c r="D62" s="29"/>
      <c r="E62" s="29"/>
      <c r="N62" s="10"/>
      <c r="O62" s="11" t="s">
        <v>23</v>
      </c>
    </row>
    <row r="63" spans="1:15" customFormat="1" ht="33.75" x14ac:dyDescent="0.25">
      <c r="A63" s="12">
        <f>IF(G63&lt;&gt;"",COUNTA(G$1:G63),"")</f>
        <v>45</v>
      </c>
      <c r="B63" s="13" t="s">
        <v>24</v>
      </c>
      <c r="C63" s="14" t="s">
        <v>25</v>
      </c>
      <c r="D63" s="17">
        <v>1</v>
      </c>
      <c r="E63" s="13" t="s">
        <v>26</v>
      </c>
      <c r="G63" s="2" t="s">
        <v>11</v>
      </c>
      <c r="N63" s="10"/>
      <c r="O63" s="11"/>
    </row>
    <row r="64" spans="1:15" customFormat="1" ht="45" x14ac:dyDescent="0.25">
      <c r="A64" s="12">
        <f>IF(G64&lt;&gt;"",COUNTA(G$1:G64),"")</f>
        <v>46</v>
      </c>
      <c r="B64" s="13" t="s">
        <v>27</v>
      </c>
      <c r="C64" s="14" t="s">
        <v>25</v>
      </c>
      <c r="D64" s="17">
        <v>4</v>
      </c>
      <c r="E64" s="13" t="s">
        <v>26</v>
      </c>
      <c r="G64" s="2" t="s">
        <v>11</v>
      </c>
      <c r="N64" s="10"/>
      <c r="O64" s="11"/>
    </row>
    <row r="65" spans="1:15" customFormat="1" ht="22.5" x14ac:dyDescent="0.25">
      <c r="A65" s="12">
        <f>IF(G65&lt;&gt;"",COUNTA(G$1:G65),"")</f>
        <v>47</v>
      </c>
      <c r="B65" s="13" t="s">
        <v>77</v>
      </c>
      <c r="C65" s="14" t="s">
        <v>25</v>
      </c>
      <c r="D65" s="17">
        <v>8</v>
      </c>
      <c r="E65" s="13" t="s">
        <v>26</v>
      </c>
      <c r="G65" s="2" t="s">
        <v>11</v>
      </c>
      <c r="N65" s="10"/>
      <c r="O65" s="11"/>
    </row>
    <row r="66" spans="1:15" customFormat="1" ht="22.5" x14ac:dyDescent="0.25">
      <c r="A66" s="12">
        <f>IF(G66&lt;&gt;"",COUNTA(G$1:G66),"")</f>
        <v>48</v>
      </c>
      <c r="B66" s="13" t="s">
        <v>37</v>
      </c>
      <c r="C66" s="14" t="s">
        <v>25</v>
      </c>
      <c r="D66" s="17">
        <v>8</v>
      </c>
      <c r="E66" s="13" t="s">
        <v>26</v>
      </c>
      <c r="G66" s="2" t="s">
        <v>11</v>
      </c>
      <c r="N66" s="10"/>
      <c r="O66" s="11"/>
    </row>
    <row r="67" spans="1:15" customFormat="1" ht="15" x14ac:dyDescent="0.25">
      <c r="A67" s="29" t="s">
        <v>41</v>
      </c>
      <c r="B67" s="29"/>
      <c r="C67" s="29"/>
      <c r="D67" s="29"/>
      <c r="E67" s="29"/>
      <c r="N67" s="10"/>
      <c r="O67" s="11" t="s">
        <v>41</v>
      </c>
    </row>
    <row r="68" spans="1:15" customFormat="1" ht="22.5" x14ac:dyDescent="0.25">
      <c r="A68" s="12">
        <f>IF(G68&lt;&gt;"",COUNTA(G$1:G68),"")</f>
        <v>49</v>
      </c>
      <c r="B68" s="13" t="s">
        <v>42</v>
      </c>
      <c r="C68" s="14" t="s">
        <v>43</v>
      </c>
      <c r="D68" s="16">
        <v>0.04</v>
      </c>
      <c r="E68" s="13" t="s">
        <v>44</v>
      </c>
      <c r="G68" s="2" t="s">
        <v>11</v>
      </c>
      <c r="N68" s="10"/>
      <c r="O68" s="11"/>
    </row>
    <row r="69" spans="1:15" customFormat="1" ht="22.5" x14ac:dyDescent="0.25">
      <c r="A69" s="12">
        <f>IF(G69&lt;&gt;"",COUNTA(G$1:G69),"")</f>
        <v>50</v>
      </c>
      <c r="B69" s="13" t="s">
        <v>45</v>
      </c>
      <c r="C69" s="14" t="s">
        <v>46</v>
      </c>
      <c r="D69" s="18">
        <v>0.4</v>
      </c>
      <c r="E69" s="13" t="s">
        <v>47</v>
      </c>
      <c r="G69" s="2" t="s">
        <v>11</v>
      </c>
      <c r="N69" s="10"/>
      <c r="O69" s="11"/>
    </row>
    <row r="70" spans="1:15" customFormat="1" ht="33.75" x14ac:dyDescent="0.25">
      <c r="A70" s="12">
        <f>IF(G70&lt;&gt;"",COUNTA(G$1:G70),"")</f>
        <v>51</v>
      </c>
      <c r="B70" s="13" t="s">
        <v>48</v>
      </c>
      <c r="C70" s="14" t="s">
        <v>49</v>
      </c>
      <c r="D70" s="16">
        <v>0.19</v>
      </c>
      <c r="E70" s="13" t="s">
        <v>78</v>
      </c>
      <c r="G70" s="2" t="s">
        <v>11</v>
      </c>
      <c r="N70" s="10"/>
      <c r="O70" s="11"/>
    </row>
    <row r="71" spans="1:15" customFormat="1" ht="45" x14ac:dyDescent="0.25">
      <c r="A71" s="12">
        <f>IF(G71&lt;&gt;"",COUNTA(G$1:G71),"")</f>
        <v>52</v>
      </c>
      <c r="B71" s="13" t="s">
        <v>53</v>
      </c>
      <c r="C71" s="14" t="s">
        <v>54</v>
      </c>
      <c r="D71" s="18">
        <v>2.2999999999999998</v>
      </c>
      <c r="E71" s="13" t="s">
        <v>79</v>
      </c>
      <c r="G71" s="2" t="s">
        <v>11</v>
      </c>
      <c r="N71" s="10"/>
      <c r="O71" s="11"/>
    </row>
    <row r="72" spans="1:15" customFormat="1" ht="22.5" x14ac:dyDescent="0.25">
      <c r="A72" s="12">
        <f>IF(G72&lt;&gt;"",COUNTA(G$1:G72),"")</f>
        <v>53</v>
      </c>
      <c r="B72" s="13" t="s">
        <v>51</v>
      </c>
      <c r="C72" s="14" t="s">
        <v>15</v>
      </c>
      <c r="D72" s="16">
        <v>0.32</v>
      </c>
      <c r="E72" s="13" t="s">
        <v>52</v>
      </c>
      <c r="G72" s="2" t="s">
        <v>11</v>
      </c>
      <c r="N72" s="10"/>
      <c r="O72" s="11"/>
    </row>
    <row r="73" spans="1:15" customFormat="1" ht="33.75" x14ac:dyDescent="0.25">
      <c r="A73" s="12">
        <f>IF(G73&lt;&gt;"",COUNTA(G$1:G73),"")</f>
        <v>54</v>
      </c>
      <c r="B73" s="13" t="s">
        <v>56</v>
      </c>
      <c r="C73" s="14" t="s">
        <v>57</v>
      </c>
      <c r="D73" s="18">
        <v>1.9</v>
      </c>
      <c r="E73" s="13" t="s">
        <v>80</v>
      </c>
      <c r="G73" s="2" t="s">
        <v>11</v>
      </c>
      <c r="N73" s="10"/>
      <c r="O73" s="11"/>
    </row>
    <row r="74" spans="1:15" customFormat="1" ht="15" x14ac:dyDescent="0.25">
      <c r="A74" s="28" t="s">
        <v>81</v>
      </c>
      <c r="B74" s="28"/>
      <c r="C74" s="28"/>
      <c r="D74" s="28"/>
      <c r="E74" s="28"/>
      <c r="N74" s="10" t="s">
        <v>81</v>
      </c>
      <c r="O74" s="11"/>
    </row>
    <row r="75" spans="1:15" customFormat="1" ht="15" x14ac:dyDescent="0.25">
      <c r="A75" s="29" t="s">
        <v>7</v>
      </c>
      <c r="B75" s="29"/>
      <c r="C75" s="29"/>
      <c r="D75" s="29"/>
      <c r="E75" s="29"/>
      <c r="N75" s="10"/>
      <c r="O75" s="11" t="s">
        <v>7</v>
      </c>
    </row>
    <row r="76" spans="1:15" customFormat="1" ht="22.5" x14ac:dyDescent="0.25">
      <c r="A76" s="12">
        <f>IF(G76&lt;&gt;"",COUNTA(G$1:G76),"")</f>
        <v>55</v>
      </c>
      <c r="B76" s="13" t="s">
        <v>8</v>
      </c>
      <c r="C76" s="14" t="s">
        <v>9</v>
      </c>
      <c r="D76" s="15">
        <v>6.2E-2</v>
      </c>
      <c r="E76" s="13" t="s">
        <v>82</v>
      </c>
      <c r="G76" s="2" t="s">
        <v>11</v>
      </c>
      <c r="N76" s="10"/>
      <c r="O76" s="11"/>
    </row>
    <row r="77" spans="1:15" customFormat="1" ht="22.5" x14ac:dyDescent="0.25">
      <c r="A77" s="12">
        <f>IF(G77&lt;&gt;"",COUNTA(G$1:G77),"")</f>
        <v>56</v>
      </c>
      <c r="B77" s="13" t="s">
        <v>12</v>
      </c>
      <c r="C77" s="14" t="s">
        <v>13</v>
      </c>
      <c r="D77" s="15">
        <v>0.11600000000000001</v>
      </c>
      <c r="E77" s="13" t="s">
        <v>83</v>
      </c>
      <c r="G77" s="2" t="s">
        <v>11</v>
      </c>
      <c r="N77" s="10"/>
      <c r="O77" s="11"/>
    </row>
    <row r="78" spans="1:15" customFormat="1" ht="22.5" x14ac:dyDescent="0.25">
      <c r="A78" s="12">
        <f>IF(G78&lt;&gt;"",COUNTA(G$1:G78),"")</f>
        <v>57</v>
      </c>
      <c r="B78" s="13" t="s">
        <v>16</v>
      </c>
      <c r="C78" s="14" t="s">
        <v>13</v>
      </c>
      <c r="D78" s="15">
        <v>0.23100000000000001</v>
      </c>
      <c r="E78" s="13" t="s">
        <v>84</v>
      </c>
      <c r="G78" s="2" t="s">
        <v>11</v>
      </c>
      <c r="N78" s="10"/>
      <c r="O78" s="11"/>
    </row>
    <row r="79" spans="1:15" customFormat="1" ht="33.75" x14ac:dyDescent="0.25">
      <c r="A79" s="12">
        <f>IF(G79&lt;&gt;"",COUNTA(G$1:G79),"")</f>
        <v>58</v>
      </c>
      <c r="B79" s="13" t="s">
        <v>18</v>
      </c>
      <c r="C79" s="14" t="s">
        <v>9</v>
      </c>
      <c r="D79" s="15">
        <v>2.7E-2</v>
      </c>
      <c r="E79" s="13" t="s">
        <v>85</v>
      </c>
      <c r="G79" s="2" t="s">
        <v>11</v>
      </c>
      <c r="N79" s="10"/>
      <c r="O79" s="11"/>
    </row>
    <row r="80" spans="1:15" customFormat="1" ht="22.5" x14ac:dyDescent="0.25">
      <c r="A80" s="12">
        <f>IF(G80&lt;&gt;"",COUNTA(G$1:G80),"")</f>
        <v>59</v>
      </c>
      <c r="B80" s="13" t="s">
        <v>20</v>
      </c>
      <c r="C80" s="14" t="s">
        <v>21</v>
      </c>
      <c r="D80" s="16">
        <v>0.55000000000000004</v>
      </c>
      <c r="E80" s="13" t="s">
        <v>86</v>
      </c>
      <c r="G80" s="2" t="s">
        <v>11</v>
      </c>
      <c r="N80" s="10"/>
      <c r="O80" s="11"/>
    </row>
    <row r="81" spans="1:15" customFormat="1" ht="15" x14ac:dyDescent="0.25">
      <c r="A81" s="29" t="s">
        <v>23</v>
      </c>
      <c r="B81" s="29"/>
      <c r="C81" s="29"/>
      <c r="D81" s="29"/>
      <c r="E81" s="29"/>
      <c r="N81" s="10"/>
      <c r="O81" s="11" t="s">
        <v>23</v>
      </c>
    </row>
    <row r="82" spans="1:15" customFormat="1" ht="33.75" x14ac:dyDescent="0.25">
      <c r="A82" s="12">
        <f>IF(G82&lt;&gt;"",COUNTA(G$1:G82),"")</f>
        <v>60</v>
      </c>
      <c r="B82" s="13" t="s">
        <v>24</v>
      </c>
      <c r="C82" s="14" t="s">
        <v>25</v>
      </c>
      <c r="D82" s="17">
        <v>1</v>
      </c>
      <c r="E82" s="13" t="s">
        <v>26</v>
      </c>
      <c r="G82" s="2" t="s">
        <v>11</v>
      </c>
      <c r="N82" s="10"/>
      <c r="O82" s="11"/>
    </row>
    <row r="83" spans="1:15" customFormat="1" ht="45" x14ac:dyDescent="0.25">
      <c r="A83" s="12">
        <f>IF(G83&lt;&gt;"",COUNTA(G$1:G83),"")</f>
        <v>61</v>
      </c>
      <c r="B83" s="13" t="s">
        <v>27</v>
      </c>
      <c r="C83" s="14" t="s">
        <v>25</v>
      </c>
      <c r="D83" s="17">
        <v>4</v>
      </c>
      <c r="E83" s="13" t="s">
        <v>26</v>
      </c>
      <c r="G83" s="2" t="s">
        <v>11</v>
      </c>
      <c r="N83" s="10"/>
      <c r="O83" s="11"/>
    </row>
    <row r="84" spans="1:15" customFormat="1" ht="22.5" x14ac:dyDescent="0.25">
      <c r="A84" s="12">
        <f>IF(G84&lt;&gt;"",COUNTA(G$1:G84),"")</f>
        <v>62</v>
      </c>
      <c r="B84" s="13" t="s">
        <v>31</v>
      </c>
      <c r="C84" s="14" t="s">
        <v>29</v>
      </c>
      <c r="D84" s="18">
        <v>0.1</v>
      </c>
      <c r="E84" s="13" t="s">
        <v>87</v>
      </c>
      <c r="G84" s="2" t="s">
        <v>11</v>
      </c>
      <c r="N84" s="10"/>
      <c r="O84" s="11"/>
    </row>
    <row r="85" spans="1:15" customFormat="1" ht="22.5" x14ac:dyDescent="0.25">
      <c r="A85" s="12">
        <f>IF(G85&lt;&gt;"",COUNTA(G$1:G85),"")</f>
        <v>63</v>
      </c>
      <c r="B85" s="13" t="s">
        <v>77</v>
      </c>
      <c r="C85" s="14" t="s">
        <v>25</v>
      </c>
      <c r="D85" s="17">
        <v>12</v>
      </c>
      <c r="E85" s="13" t="s">
        <v>26</v>
      </c>
      <c r="G85" s="2" t="s">
        <v>11</v>
      </c>
      <c r="N85" s="10"/>
      <c r="O85" s="11"/>
    </row>
    <row r="86" spans="1:15" customFormat="1" ht="22.5" x14ac:dyDescent="0.25">
      <c r="A86" s="12">
        <f>IF(G86&lt;&gt;"",COUNTA(G$1:G86),"")</f>
        <v>64</v>
      </c>
      <c r="B86" s="13" t="s">
        <v>37</v>
      </c>
      <c r="C86" s="14" t="s">
        <v>25</v>
      </c>
      <c r="D86" s="17">
        <v>13</v>
      </c>
      <c r="E86" s="13" t="s">
        <v>26</v>
      </c>
      <c r="G86" s="2" t="s">
        <v>11</v>
      </c>
      <c r="N86" s="10"/>
      <c r="O86" s="11"/>
    </row>
    <row r="87" spans="1:15" customFormat="1" ht="33.75" x14ac:dyDescent="0.25">
      <c r="A87" s="12">
        <f>IF(G87&lt;&gt;"",COUNTA(G$1:G87),"")</f>
        <v>65</v>
      </c>
      <c r="B87" s="13" t="s">
        <v>38</v>
      </c>
      <c r="C87" s="14" t="s">
        <v>34</v>
      </c>
      <c r="D87" s="18">
        <v>0.2</v>
      </c>
      <c r="E87" s="13" t="s">
        <v>30</v>
      </c>
      <c r="G87" s="2" t="s">
        <v>11</v>
      </c>
      <c r="N87" s="10"/>
      <c r="O87" s="11"/>
    </row>
    <row r="88" spans="1:15" customFormat="1" ht="15" x14ac:dyDescent="0.25">
      <c r="A88" s="12"/>
      <c r="B88" s="13"/>
      <c r="C88" s="14"/>
      <c r="D88" s="17"/>
      <c r="E88" s="13"/>
      <c r="G88" s="2"/>
      <c r="N88" s="10"/>
      <c r="O88" s="11"/>
    </row>
    <row r="89" spans="1:15" customFormat="1" ht="33.75" x14ac:dyDescent="0.25">
      <c r="A89" s="12">
        <f>IF(G89&lt;&gt;"",COUNTA(G$1:G89),"")</f>
        <v>66</v>
      </c>
      <c r="B89" s="13" t="s">
        <v>40</v>
      </c>
      <c r="C89" s="14" t="s">
        <v>34</v>
      </c>
      <c r="D89" s="18">
        <v>0.2</v>
      </c>
      <c r="E89" s="13" t="s">
        <v>30</v>
      </c>
      <c r="G89" s="2" t="s">
        <v>11</v>
      </c>
      <c r="N89" s="10"/>
      <c r="O89" s="11"/>
    </row>
    <row r="90" spans="1:15" customFormat="1" ht="15" x14ac:dyDescent="0.25">
      <c r="A90" s="29" t="s">
        <v>41</v>
      </c>
      <c r="B90" s="29"/>
      <c r="C90" s="29"/>
      <c r="D90" s="29"/>
      <c r="E90" s="29"/>
      <c r="N90" s="10"/>
      <c r="O90" s="11" t="s">
        <v>41</v>
      </c>
    </row>
    <row r="91" spans="1:15" customFormat="1" ht="22.5" x14ac:dyDescent="0.25">
      <c r="A91" s="12">
        <f>IF(G91&lt;&gt;"",COUNTA(G$1:G91),"")</f>
        <v>67</v>
      </c>
      <c r="B91" s="13" t="s">
        <v>42</v>
      </c>
      <c r="C91" s="14" t="s">
        <v>43</v>
      </c>
      <c r="D91" s="16">
        <v>0.04</v>
      </c>
      <c r="E91" s="13" t="s">
        <v>44</v>
      </c>
      <c r="G91" s="2" t="s">
        <v>11</v>
      </c>
      <c r="N91" s="10"/>
      <c r="O91" s="11"/>
    </row>
    <row r="92" spans="1:15" customFormat="1" ht="22.5" x14ac:dyDescent="0.25">
      <c r="A92" s="12">
        <f>IF(G92&lt;&gt;"",COUNTA(G$1:G92),"")</f>
        <v>68</v>
      </c>
      <c r="B92" s="13" t="s">
        <v>45</v>
      </c>
      <c r="C92" s="14" t="s">
        <v>46</v>
      </c>
      <c r="D92" s="18">
        <v>0.4</v>
      </c>
      <c r="E92" s="13" t="s">
        <v>47</v>
      </c>
      <c r="G92" s="2" t="s">
        <v>11</v>
      </c>
      <c r="N92" s="10"/>
      <c r="O92" s="11"/>
    </row>
    <row r="93" spans="1:15" customFormat="1" ht="22.5" x14ac:dyDescent="0.25">
      <c r="A93" s="12">
        <f>IF(G93&lt;&gt;"",COUNTA(G$1:G93),"")</f>
        <v>69</v>
      </c>
      <c r="B93" s="13" t="s">
        <v>67</v>
      </c>
      <c r="C93" s="14" t="s">
        <v>46</v>
      </c>
      <c r="D93" s="18">
        <v>0.2</v>
      </c>
      <c r="E93" s="13" t="s">
        <v>30</v>
      </c>
      <c r="G93" s="2" t="s">
        <v>11</v>
      </c>
      <c r="N93" s="10"/>
      <c r="O93" s="11"/>
    </row>
    <row r="94" spans="1:15" customFormat="1" ht="33.75" x14ac:dyDescent="0.25">
      <c r="A94" s="12">
        <f>IF(G94&lt;&gt;"",COUNTA(G$1:G94),"")</f>
        <v>70</v>
      </c>
      <c r="B94" s="13" t="s">
        <v>48</v>
      </c>
      <c r="C94" s="14" t="s">
        <v>49</v>
      </c>
      <c r="D94" s="16">
        <v>0.22</v>
      </c>
      <c r="E94" s="13" t="s">
        <v>88</v>
      </c>
      <c r="G94" s="2" t="s">
        <v>11</v>
      </c>
      <c r="N94" s="10"/>
      <c r="O94" s="11"/>
    </row>
    <row r="95" spans="1:15" customFormat="1" ht="45" x14ac:dyDescent="0.25">
      <c r="A95" s="12">
        <f>IF(G95&lt;&gt;"",COUNTA(G$1:G95),"")</f>
        <v>71</v>
      </c>
      <c r="B95" s="13" t="s">
        <v>53</v>
      </c>
      <c r="C95" s="14" t="s">
        <v>54</v>
      </c>
      <c r="D95" s="17">
        <v>3</v>
      </c>
      <c r="E95" s="13" t="s">
        <v>69</v>
      </c>
      <c r="G95" s="2" t="s">
        <v>11</v>
      </c>
      <c r="N95" s="10"/>
      <c r="O95" s="11"/>
    </row>
    <row r="96" spans="1:15" customFormat="1" ht="33.75" x14ac:dyDescent="0.25">
      <c r="A96" s="12">
        <f>IF(G96&lt;&gt;"",COUNTA(G$1:G96),"")</f>
        <v>72</v>
      </c>
      <c r="B96" s="13" t="s">
        <v>56</v>
      </c>
      <c r="C96" s="14" t="s">
        <v>57</v>
      </c>
      <c r="D96" s="18">
        <v>2.2000000000000002</v>
      </c>
      <c r="E96" s="13" t="s">
        <v>89</v>
      </c>
      <c r="G96" s="2" t="s">
        <v>11</v>
      </c>
      <c r="N96" s="10"/>
      <c r="O96" s="11"/>
    </row>
    <row r="97" spans="1:15" customFormat="1" ht="15" x14ac:dyDescent="0.25">
      <c r="A97" s="28" t="s">
        <v>90</v>
      </c>
      <c r="B97" s="28"/>
      <c r="C97" s="28"/>
      <c r="D97" s="28"/>
      <c r="E97" s="28"/>
      <c r="N97" s="10" t="s">
        <v>90</v>
      </c>
      <c r="O97" s="11"/>
    </row>
    <row r="98" spans="1:15" customFormat="1" ht="15" x14ac:dyDescent="0.25">
      <c r="A98" s="29" t="s">
        <v>7</v>
      </c>
      <c r="B98" s="29"/>
      <c r="C98" s="29"/>
      <c r="D98" s="29"/>
      <c r="E98" s="29"/>
      <c r="N98" s="10"/>
      <c r="O98" s="11" t="s">
        <v>7</v>
      </c>
    </row>
    <row r="99" spans="1:15" customFormat="1" ht="22.5" x14ac:dyDescent="0.25">
      <c r="A99" s="12">
        <f>IF(G99&lt;&gt;"",COUNTA(G$1:G99),"")</f>
        <v>73</v>
      </c>
      <c r="B99" s="13" t="s">
        <v>8</v>
      </c>
      <c r="C99" s="14" t="s">
        <v>9</v>
      </c>
      <c r="D99" s="16">
        <v>0.05</v>
      </c>
      <c r="E99" s="13" t="s">
        <v>91</v>
      </c>
      <c r="G99" s="2" t="s">
        <v>11</v>
      </c>
      <c r="N99" s="10"/>
      <c r="O99" s="11"/>
    </row>
    <row r="100" spans="1:15" customFormat="1" ht="22.5" x14ac:dyDescent="0.25">
      <c r="A100" s="12">
        <f>IF(G100&lt;&gt;"",COUNTA(G$1:G100),"")</f>
        <v>74</v>
      </c>
      <c r="B100" s="13" t="s">
        <v>12</v>
      </c>
      <c r="C100" s="14" t="s">
        <v>13</v>
      </c>
      <c r="D100" s="15">
        <v>9.5000000000000001E-2</v>
      </c>
      <c r="E100" s="13" t="s">
        <v>92</v>
      </c>
      <c r="G100" s="2" t="s">
        <v>11</v>
      </c>
      <c r="N100" s="10"/>
      <c r="O100" s="11"/>
    </row>
    <row r="101" spans="1:15" customFormat="1" ht="22.5" x14ac:dyDescent="0.25">
      <c r="A101" s="12">
        <f>IF(G101&lt;&gt;"",COUNTA(G$1:G101),"")</f>
        <v>75</v>
      </c>
      <c r="B101" s="13" t="s">
        <v>16</v>
      </c>
      <c r="C101" s="14" t="s">
        <v>13</v>
      </c>
      <c r="D101" s="15">
        <v>0.189</v>
      </c>
      <c r="E101" s="13" t="s">
        <v>93</v>
      </c>
      <c r="G101" s="2" t="s">
        <v>11</v>
      </c>
      <c r="N101" s="10"/>
      <c r="O101" s="11"/>
    </row>
    <row r="102" spans="1:15" customFormat="1" ht="33.75" x14ac:dyDescent="0.25">
      <c r="A102" s="12">
        <f>IF(G102&lt;&gt;"",COUNTA(G$1:G102),"")</f>
        <v>76</v>
      </c>
      <c r="B102" s="13" t="s">
        <v>18</v>
      </c>
      <c r="C102" s="14" t="s">
        <v>9</v>
      </c>
      <c r="D102" s="15">
        <v>2.1999999999999999E-2</v>
      </c>
      <c r="E102" s="13" t="s">
        <v>94</v>
      </c>
      <c r="G102" s="2" t="s">
        <v>11</v>
      </c>
      <c r="N102" s="10"/>
      <c r="O102" s="11"/>
    </row>
    <row r="103" spans="1:15" customFormat="1" ht="22.5" x14ac:dyDescent="0.25">
      <c r="A103" s="12">
        <f>IF(G103&lt;&gt;"",COUNTA(G$1:G103),"")</f>
        <v>77</v>
      </c>
      <c r="B103" s="13" t="s">
        <v>20</v>
      </c>
      <c r="C103" s="14" t="s">
        <v>21</v>
      </c>
      <c r="D103" s="16">
        <v>0.45</v>
      </c>
      <c r="E103" s="13" t="s">
        <v>95</v>
      </c>
      <c r="G103" s="2" t="s">
        <v>11</v>
      </c>
      <c r="N103" s="10"/>
      <c r="O103" s="11"/>
    </row>
    <row r="104" spans="1:15" customFormat="1" ht="15" x14ac:dyDescent="0.25">
      <c r="A104" s="29" t="s">
        <v>23</v>
      </c>
      <c r="B104" s="29"/>
      <c r="C104" s="29"/>
      <c r="D104" s="29"/>
      <c r="E104" s="29"/>
      <c r="N104" s="10"/>
      <c r="O104" s="11" t="s">
        <v>23</v>
      </c>
    </row>
    <row r="105" spans="1:15" customFormat="1" ht="33.75" x14ac:dyDescent="0.25">
      <c r="A105" s="12">
        <f>IF(G105&lt;&gt;"",COUNTA(G$1:G105),"")</f>
        <v>78</v>
      </c>
      <c r="B105" s="13" t="s">
        <v>24</v>
      </c>
      <c r="C105" s="14" t="s">
        <v>25</v>
      </c>
      <c r="D105" s="17">
        <v>1</v>
      </c>
      <c r="E105" s="13" t="s">
        <v>26</v>
      </c>
      <c r="G105" s="2" t="s">
        <v>11</v>
      </c>
      <c r="N105" s="10"/>
      <c r="O105" s="11"/>
    </row>
    <row r="106" spans="1:15" customFormat="1" ht="45" x14ac:dyDescent="0.25">
      <c r="A106" s="12">
        <f>IF(G106&lt;&gt;"",COUNTA(G$1:G106),"")</f>
        <v>79</v>
      </c>
      <c r="B106" s="13" t="s">
        <v>27</v>
      </c>
      <c r="C106" s="14" t="s">
        <v>25</v>
      </c>
      <c r="D106" s="17">
        <v>4</v>
      </c>
      <c r="E106" s="13" t="s">
        <v>26</v>
      </c>
      <c r="G106" s="2" t="s">
        <v>11</v>
      </c>
      <c r="N106" s="10"/>
      <c r="O106" s="11"/>
    </row>
    <row r="107" spans="1:15" customFormat="1" ht="22.5" x14ac:dyDescent="0.25">
      <c r="A107" s="12">
        <f>IF(G107&lt;&gt;"",COUNTA(G$1:G107),"")</f>
        <v>80</v>
      </c>
      <c r="B107" s="13" t="s">
        <v>77</v>
      </c>
      <c r="C107" s="14" t="s">
        <v>25</v>
      </c>
      <c r="D107" s="17">
        <v>8</v>
      </c>
      <c r="E107" s="13" t="s">
        <v>26</v>
      </c>
      <c r="G107" s="2" t="s">
        <v>11</v>
      </c>
      <c r="N107" s="10"/>
      <c r="O107" s="11"/>
    </row>
    <row r="108" spans="1:15" customFormat="1" ht="22.5" x14ac:dyDescent="0.25">
      <c r="A108" s="12">
        <f>IF(G108&lt;&gt;"",COUNTA(G$1:G108),"")</f>
        <v>81</v>
      </c>
      <c r="B108" s="13" t="s">
        <v>37</v>
      </c>
      <c r="C108" s="14" t="s">
        <v>25</v>
      </c>
      <c r="D108" s="17">
        <v>8</v>
      </c>
      <c r="E108" s="13" t="s">
        <v>26</v>
      </c>
      <c r="G108" s="2" t="s">
        <v>11</v>
      </c>
      <c r="N108" s="10"/>
      <c r="O108" s="11"/>
    </row>
    <row r="109" spans="1:15" customFormat="1" ht="15" x14ac:dyDescent="0.25">
      <c r="A109" s="29" t="s">
        <v>41</v>
      </c>
      <c r="B109" s="29"/>
      <c r="C109" s="29"/>
      <c r="D109" s="29"/>
      <c r="E109" s="29"/>
      <c r="N109" s="10"/>
      <c r="O109" s="11" t="s">
        <v>41</v>
      </c>
    </row>
    <row r="110" spans="1:15" customFormat="1" ht="22.5" x14ac:dyDescent="0.25">
      <c r="A110" s="12">
        <f>IF(G110&lt;&gt;"",COUNTA(G$1:G110),"")</f>
        <v>82</v>
      </c>
      <c r="B110" s="13" t="s">
        <v>42</v>
      </c>
      <c r="C110" s="14" t="s">
        <v>43</v>
      </c>
      <c r="D110" s="16">
        <v>0.04</v>
      </c>
      <c r="E110" s="13" t="s">
        <v>44</v>
      </c>
      <c r="G110" s="2" t="s">
        <v>11</v>
      </c>
      <c r="N110" s="10"/>
      <c r="O110" s="11"/>
    </row>
    <row r="111" spans="1:15" customFormat="1" ht="22.5" x14ac:dyDescent="0.25">
      <c r="A111" s="12">
        <f>IF(G111&lt;&gt;"",COUNTA(G$1:G111),"")</f>
        <v>83</v>
      </c>
      <c r="B111" s="13" t="s">
        <v>96</v>
      </c>
      <c r="C111" s="14" t="s">
        <v>46</v>
      </c>
      <c r="D111" s="18">
        <v>0.4</v>
      </c>
      <c r="E111" s="13" t="s">
        <v>47</v>
      </c>
      <c r="G111" s="2" t="s">
        <v>11</v>
      </c>
      <c r="N111" s="10"/>
      <c r="O111" s="11"/>
    </row>
    <row r="112" spans="1:15" customFormat="1" ht="22.5" x14ac:dyDescent="0.25">
      <c r="A112" s="12">
        <f>IF(G112&lt;&gt;"",COUNTA(G$1:G112),"")</f>
        <v>84</v>
      </c>
      <c r="B112" s="13" t="s">
        <v>97</v>
      </c>
      <c r="C112" s="14" t="s">
        <v>49</v>
      </c>
      <c r="D112" s="16">
        <v>0.18</v>
      </c>
      <c r="E112" s="13" t="s">
        <v>98</v>
      </c>
      <c r="G112" s="2" t="s">
        <v>11</v>
      </c>
      <c r="N112" s="10"/>
      <c r="O112" s="11"/>
    </row>
    <row r="113" spans="1:15" customFormat="1" ht="45" x14ac:dyDescent="0.25">
      <c r="A113" s="12">
        <f>IF(G113&lt;&gt;"",COUNTA(G$1:G113),"")</f>
        <v>85</v>
      </c>
      <c r="B113" s="13" t="s">
        <v>99</v>
      </c>
      <c r="C113" s="14" t="s">
        <v>54</v>
      </c>
      <c r="D113" s="18">
        <v>2.2000000000000002</v>
      </c>
      <c r="E113" s="13" t="s">
        <v>100</v>
      </c>
      <c r="G113" s="2" t="s">
        <v>11</v>
      </c>
      <c r="N113" s="10"/>
      <c r="O113" s="11"/>
    </row>
    <row r="114" spans="1:15" customFormat="1" ht="22.5" x14ac:dyDescent="0.25">
      <c r="A114" s="12">
        <f>IF(G114&lt;&gt;"",COUNTA(G$1:G114),"")</f>
        <v>86</v>
      </c>
      <c r="B114" s="13" t="s">
        <v>51</v>
      </c>
      <c r="C114" s="14" t="s">
        <v>15</v>
      </c>
      <c r="D114" s="16">
        <v>0.16</v>
      </c>
      <c r="E114" s="13" t="s">
        <v>101</v>
      </c>
      <c r="G114" s="2" t="s">
        <v>11</v>
      </c>
      <c r="N114" s="10"/>
      <c r="O114" s="11"/>
    </row>
    <row r="115" spans="1:15" customFormat="1" ht="33.75" x14ac:dyDescent="0.25">
      <c r="A115" s="12">
        <f>IF(G115&lt;&gt;"",COUNTA(G$1:G115),"")</f>
        <v>87</v>
      </c>
      <c r="B115" s="13" t="s">
        <v>102</v>
      </c>
      <c r="C115" s="14" t="s">
        <v>57</v>
      </c>
      <c r="D115" s="18">
        <v>1.8</v>
      </c>
      <c r="E115" s="13" t="s">
        <v>103</v>
      </c>
      <c r="G115" s="2" t="s">
        <v>11</v>
      </c>
      <c r="N115" s="10"/>
      <c r="O115" s="11"/>
    </row>
    <row r="116" spans="1:15" customFormat="1" ht="15" x14ac:dyDescent="0.25">
      <c r="A116" s="28" t="s">
        <v>104</v>
      </c>
      <c r="B116" s="28"/>
      <c r="C116" s="28"/>
      <c r="D116" s="28"/>
      <c r="E116" s="28"/>
      <c r="N116" s="10" t="s">
        <v>104</v>
      </c>
      <c r="O116" s="11"/>
    </row>
    <row r="117" spans="1:15" customFormat="1" ht="15" x14ac:dyDescent="0.25">
      <c r="A117" s="29" t="s">
        <v>7</v>
      </c>
      <c r="B117" s="29"/>
      <c r="C117" s="29"/>
      <c r="D117" s="29"/>
      <c r="E117" s="29"/>
      <c r="N117" s="10"/>
      <c r="O117" s="11" t="s">
        <v>7</v>
      </c>
    </row>
    <row r="118" spans="1:15" customFormat="1" ht="22.5" x14ac:dyDescent="0.25">
      <c r="A118" s="12">
        <f>IF(G118&lt;&gt;"",COUNTA(G$1:G118),"")</f>
        <v>88</v>
      </c>
      <c r="B118" s="13" t="s">
        <v>8</v>
      </c>
      <c r="C118" s="14" t="s">
        <v>9</v>
      </c>
      <c r="D118" s="15">
        <v>4.8000000000000001E-2</v>
      </c>
      <c r="E118" s="13" t="s">
        <v>105</v>
      </c>
      <c r="G118" s="2" t="s">
        <v>11</v>
      </c>
      <c r="N118" s="10"/>
      <c r="O118" s="11"/>
    </row>
    <row r="119" spans="1:15" customFormat="1" ht="22.5" x14ac:dyDescent="0.25">
      <c r="A119" s="12">
        <f>IF(G119&lt;&gt;"",COUNTA(G$1:G119),"")</f>
        <v>89</v>
      </c>
      <c r="B119" s="13" t="s">
        <v>12</v>
      </c>
      <c r="C119" s="14" t="s">
        <v>13</v>
      </c>
      <c r="D119" s="15">
        <v>8.8999999999999996E-2</v>
      </c>
      <c r="E119" s="13" t="s">
        <v>106</v>
      </c>
      <c r="G119" s="2" t="s">
        <v>11</v>
      </c>
      <c r="N119" s="10"/>
      <c r="O119" s="11"/>
    </row>
    <row r="120" spans="1:15" customFormat="1" ht="22.5" x14ac:dyDescent="0.25">
      <c r="A120" s="12">
        <f>IF(G120&lt;&gt;"",COUNTA(G$1:G120),"")</f>
        <v>90</v>
      </c>
      <c r="B120" s="13" t="s">
        <v>16</v>
      </c>
      <c r="C120" s="14" t="s">
        <v>13</v>
      </c>
      <c r="D120" s="15">
        <v>0.17899999999999999</v>
      </c>
      <c r="E120" s="13" t="s">
        <v>107</v>
      </c>
      <c r="G120" s="2" t="s">
        <v>11</v>
      </c>
      <c r="N120" s="10"/>
      <c r="O120" s="11"/>
    </row>
    <row r="121" spans="1:15" customFormat="1" ht="33.75" x14ac:dyDescent="0.25">
      <c r="A121" s="12">
        <f>IF(G121&lt;&gt;"",COUNTA(G$1:G121),"")</f>
        <v>91</v>
      </c>
      <c r="B121" s="13" t="s">
        <v>18</v>
      </c>
      <c r="C121" s="14" t="s">
        <v>9</v>
      </c>
      <c r="D121" s="15">
        <v>2.1000000000000001E-2</v>
      </c>
      <c r="E121" s="13" t="s">
        <v>108</v>
      </c>
      <c r="G121" s="2" t="s">
        <v>11</v>
      </c>
      <c r="N121" s="10"/>
      <c r="O121" s="11"/>
    </row>
    <row r="122" spans="1:15" customFormat="1" ht="22.5" x14ac:dyDescent="0.25">
      <c r="A122" s="12">
        <f>IF(G122&lt;&gt;"",COUNTA(G$1:G122),"")</f>
        <v>92</v>
      </c>
      <c r="B122" s="13" t="s">
        <v>20</v>
      </c>
      <c r="C122" s="14" t="s">
        <v>21</v>
      </c>
      <c r="D122" s="15">
        <v>0.42499999999999999</v>
      </c>
      <c r="E122" s="13" t="s">
        <v>109</v>
      </c>
      <c r="G122" s="2" t="s">
        <v>11</v>
      </c>
      <c r="N122" s="10"/>
      <c r="O122" s="11"/>
    </row>
    <row r="123" spans="1:15" customFormat="1" ht="15" x14ac:dyDescent="0.25">
      <c r="A123" s="29" t="s">
        <v>23</v>
      </c>
      <c r="B123" s="29"/>
      <c r="C123" s="29"/>
      <c r="D123" s="29"/>
      <c r="E123" s="29"/>
      <c r="N123" s="10"/>
      <c r="O123" s="11" t="s">
        <v>23</v>
      </c>
    </row>
    <row r="124" spans="1:15" customFormat="1" ht="33.75" x14ac:dyDescent="0.25">
      <c r="A124" s="12">
        <f>IF(G124&lt;&gt;"",COUNTA(G$1:G124),"")</f>
        <v>93</v>
      </c>
      <c r="B124" s="13" t="s">
        <v>24</v>
      </c>
      <c r="C124" s="14" t="s">
        <v>25</v>
      </c>
      <c r="D124" s="17">
        <v>1</v>
      </c>
      <c r="E124" s="13" t="s">
        <v>26</v>
      </c>
      <c r="G124" s="2" t="s">
        <v>11</v>
      </c>
      <c r="N124" s="10"/>
      <c r="O124" s="11"/>
    </row>
    <row r="125" spans="1:15" customFormat="1" ht="45" x14ac:dyDescent="0.25">
      <c r="A125" s="12">
        <f>IF(G125&lt;&gt;"",COUNTA(G$1:G125),"")</f>
        <v>94</v>
      </c>
      <c r="B125" s="13" t="s">
        <v>27</v>
      </c>
      <c r="C125" s="14" t="s">
        <v>25</v>
      </c>
      <c r="D125" s="17">
        <v>4</v>
      </c>
      <c r="E125" s="13" t="s">
        <v>26</v>
      </c>
      <c r="G125" s="2" t="s">
        <v>11</v>
      </c>
      <c r="N125" s="10"/>
      <c r="O125" s="11"/>
    </row>
    <row r="126" spans="1:15" customFormat="1" ht="22.5" x14ac:dyDescent="0.25">
      <c r="A126" s="12">
        <f>IF(G126&lt;&gt;"",COUNTA(G$1:G126),"")</f>
        <v>95</v>
      </c>
      <c r="B126" s="13" t="s">
        <v>65</v>
      </c>
      <c r="C126" s="14" t="s">
        <v>29</v>
      </c>
      <c r="D126" s="18">
        <v>0.1</v>
      </c>
      <c r="E126" s="13" t="s">
        <v>87</v>
      </c>
      <c r="G126" s="2" t="s">
        <v>11</v>
      </c>
      <c r="N126" s="10"/>
      <c r="O126" s="11"/>
    </row>
    <row r="127" spans="1:15" customFormat="1" ht="22.5" x14ac:dyDescent="0.25">
      <c r="A127" s="12">
        <f>IF(G127&lt;&gt;"",COUNTA(G$1:G127),"")</f>
        <v>96</v>
      </c>
      <c r="B127" s="13" t="s">
        <v>31</v>
      </c>
      <c r="C127" s="14" t="s">
        <v>29</v>
      </c>
      <c r="D127" s="18">
        <v>0.1</v>
      </c>
      <c r="E127" s="13" t="s">
        <v>87</v>
      </c>
      <c r="G127" s="2" t="s">
        <v>11</v>
      </c>
      <c r="N127" s="10"/>
      <c r="O127" s="11"/>
    </row>
    <row r="128" spans="1:15" customFormat="1" ht="33.75" x14ac:dyDescent="0.25">
      <c r="A128" s="12">
        <f>IF(G128&lt;&gt;"",COUNTA(G$1:G128),"")</f>
        <v>97</v>
      </c>
      <c r="B128" s="13" t="s">
        <v>38</v>
      </c>
      <c r="C128" s="14" t="s">
        <v>34</v>
      </c>
      <c r="D128" s="18">
        <v>0.2</v>
      </c>
      <c r="E128" s="13" t="s">
        <v>30</v>
      </c>
      <c r="G128" s="2" t="s">
        <v>11</v>
      </c>
      <c r="N128" s="10"/>
      <c r="O128" s="11"/>
    </row>
    <row r="129" spans="1:15" customFormat="1" ht="33.75" x14ac:dyDescent="0.25">
      <c r="A129" s="12">
        <f>IF(G129&lt;&gt;"",COUNTA(G$1:G129),"")</f>
        <v>98</v>
      </c>
      <c r="B129" s="13" t="s">
        <v>40</v>
      </c>
      <c r="C129" s="14" t="s">
        <v>34</v>
      </c>
      <c r="D129" s="18">
        <v>0.2</v>
      </c>
      <c r="E129" s="13" t="s">
        <v>30</v>
      </c>
      <c r="G129" s="2" t="s">
        <v>11</v>
      </c>
      <c r="N129" s="10"/>
      <c r="O129" s="11"/>
    </row>
    <row r="130" spans="1:15" customFormat="1" ht="33.75" x14ac:dyDescent="0.25">
      <c r="A130" s="12">
        <f>IF(G130&lt;&gt;"",COUNTA(G$1:G130),"")</f>
        <v>99</v>
      </c>
      <c r="B130" s="13" t="s">
        <v>36</v>
      </c>
      <c r="C130" s="14" t="s">
        <v>34</v>
      </c>
      <c r="D130" s="18">
        <v>0.2</v>
      </c>
      <c r="E130" s="13" t="s">
        <v>30</v>
      </c>
      <c r="G130" s="2" t="s">
        <v>11</v>
      </c>
      <c r="N130" s="10"/>
      <c r="O130" s="11"/>
    </row>
    <row r="131" spans="1:15" customFormat="1" ht="22.5" x14ac:dyDescent="0.25">
      <c r="A131" s="12">
        <f>IF(G131&lt;&gt;"",COUNTA(G$1:G131),"")</f>
        <v>100</v>
      </c>
      <c r="B131" s="13" t="s">
        <v>110</v>
      </c>
      <c r="C131" s="14" t="s">
        <v>25</v>
      </c>
      <c r="D131" s="17">
        <v>12</v>
      </c>
      <c r="E131" s="13" t="s">
        <v>26</v>
      </c>
      <c r="G131" s="2" t="s">
        <v>11</v>
      </c>
      <c r="N131" s="10"/>
      <c r="O131" s="11"/>
    </row>
    <row r="132" spans="1:15" customFormat="1" ht="22.5" x14ac:dyDescent="0.25">
      <c r="A132" s="12">
        <f>IF(G132&lt;&gt;"",COUNTA(G$1:G132),"")</f>
        <v>101</v>
      </c>
      <c r="B132" s="13" t="s">
        <v>37</v>
      </c>
      <c r="C132" s="14" t="s">
        <v>25</v>
      </c>
      <c r="D132" s="17">
        <v>13</v>
      </c>
      <c r="E132" s="13" t="s">
        <v>26</v>
      </c>
      <c r="G132" s="2" t="s">
        <v>11</v>
      </c>
      <c r="N132" s="10"/>
      <c r="O132" s="11"/>
    </row>
    <row r="133" spans="1:15" customFormat="1" ht="15" x14ac:dyDescent="0.25">
      <c r="A133" s="29" t="s">
        <v>41</v>
      </c>
      <c r="B133" s="29"/>
      <c r="C133" s="29"/>
      <c r="D133" s="29"/>
      <c r="E133" s="29"/>
      <c r="N133" s="10"/>
      <c r="O133" s="11" t="s">
        <v>41</v>
      </c>
    </row>
    <row r="134" spans="1:15" customFormat="1" ht="22.5" x14ac:dyDescent="0.25">
      <c r="A134" s="12">
        <f>IF(G134&lt;&gt;"",COUNTA(G$1:G134),"")</f>
        <v>102</v>
      </c>
      <c r="B134" s="13" t="s">
        <v>42</v>
      </c>
      <c r="C134" s="14" t="s">
        <v>43</v>
      </c>
      <c r="D134" s="16">
        <v>0.04</v>
      </c>
      <c r="E134" s="13" t="s">
        <v>44</v>
      </c>
      <c r="G134" s="2" t="s">
        <v>11</v>
      </c>
      <c r="N134" s="10"/>
      <c r="O134" s="11"/>
    </row>
    <row r="135" spans="1:15" customFormat="1" ht="22.5" x14ac:dyDescent="0.25">
      <c r="A135" s="12">
        <f>IF(G135&lt;&gt;"",COUNTA(G$1:G135),"")</f>
        <v>103</v>
      </c>
      <c r="B135" s="13" t="s">
        <v>96</v>
      </c>
      <c r="C135" s="14" t="s">
        <v>46</v>
      </c>
      <c r="D135" s="18">
        <v>0.4</v>
      </c>
      <c r="E135" s="13" t="s">
        <v>47</v>
      </c>
      <c r="G135" s="2" t="s">
        <v>11</v>
      </c>
      <c r="N135" s="10"/>
      <c r="O135" s="11"/>
    </row>
    <row r="136" spans="1:15" customFormat="1" ht="22.5" x14ac:dyDescent="0.25">
      <c r="A136" s="12">
        <f>IF(G136&lt;&gt;"",COUNTA(G$1:G136),"")</f>
        <v>104</v>
      </c>
      <c r="B136" s="13" t="s">
        <v>111</v>
      </c>
      <c r="C136" s="14" t="s">
        <v>46</v>
      </c>
      <c r="D136" s="18">
        <v>0.2</v>
      </c>
      <c r="E136" s="13" t="s">
        <v>30</v>
      </c>
      <c r="G136" s="2" t="s">
        <v>11</v>
      </c>
      <c r="N136" s="10"/>
      <c r="O136" s="11"/>
    </row>
    <row r="137" spans="1:15" customFormat="1" ht="22.5" x14ac:dyDescent="0.25">
      <c r="A137" s="12">
        <f>IF(G137&lt;&gt;"",COUNTA(G$1:G137),"")</f>
        <v>105</v>
      </c>
      <c r="B137" s="13" t="s">
        <v>97</v>
      </c>
      <c r="C137" s="14" t="s">
        <v>49</v>
      </c>
      <c r="D137" s="16">
        <v>0.17</v>
      </c>
      <c r="E137" s="13" t="s">
        <v>112</v>
      </c>
      <c r="G137" s="2" t="s">
        <v>11</v>
      </c>
      <c r="N137" s="10"/>
      <c r="O137" s="11"/>
    </row>
    <row r="138" spans="1:15" customFormat="1" ht="45" x14ac:dyDescent="0.25">
      <c r="A138" s="12">
        <f>IF(G138&lt;&gt;"",COUNTA(G$1:G138),"")</f>
        <v>106</v>
      </c>
      <c r="B138" s="13" t="s">
        <v>99</v>
      </c>
      <c r="C138" s="14" t="s">
        <v>54</v>
      </c>
      <c r="D138" s="18">
        <v>2.5</v>
      </c>
      <c r="E138" s="13" t="s">
        <v>113</v>
      </c>
      <c r="G138" s="2" t="s">
        <v>11</v>
      </c>
      <c r="N138" s="10"/>
      <c r="O138" s="11"/>
    </row>
    <row r="139" spans="1:15" customFormat="1" ht="22.5" x14ac:dyDescent="0.25">
      <c r="A139" s="12">
        <f>IF(G139&lt;&gt;"",COUNTA(G$1:G139),"")</f>
        <v>107</v>
      </c>
      <c r="B139" s="13" t="s">
        <v>51</v>
      </c>
      <c r="C139" s="14" t="s">
        <v>15</v>
      </c>
      <c r="D139" s="16">
        <v>0.16</v>
      </c>
      <c r="E139" s="13" t="s">
        <v>101</v>
      </c>
      <c r="G139" s="2" t="s">
        <v>11</v>
      </c>
      <c r="N139" s="10"/>
      <c r="O139" s="11"/>
    </row>
    <row r="140" spans="1:15" customFormat="1" ht="33.75" x14ac:dyDescent="0.25">
      <c r="A140" s="12">
        <f>IF(G140&lt;&gt;"",COUNTA(G$1:G140),"")</f>
        <v>108</v>
      </c>
      <c r="B140" s="13" t="s">
        <v>102</v>
      </c>
      <c r="C140" s="14" t="s">
        <v>57</v>
      </c>
      <c r="D140" s="18">
        <v>1.7</v>
      </c>
      <c r="E140" s="13" t="s">
        <v>114</v>
      </c>
      <c r="G140" s="2" t="s">
        <v>11</v>
      </c>
      <c r="N140" s="10"/>
      <c r="O140" s="11"/>
    </row>
    <row r="141" spans="1:15" customFormat="1" ht="15" x14ac:dyDescent="0.25">
      <c r="A141" s="28" t="s">
        <v>115</v>
      </c>
      <c r="B141" s="28"/>
      <c r="C141" s="28"/>
      <c r="D141" s="28"/>
      <c r="E141" s="28"/>
      <c r="N141" s="10" t="s">
        <v>115</v>
      </c>
      <c r="O141" s="11"/>
    </row>
    <row r="142" spans="1:15" customFormat="1" ht="15" x14ac:dyDescent="0.25">
      <c r="A142" s="29" t="s">
        <v>7</v>
      </c>
      <c r="B142" s="29"/>
      <c r="C142" s="29"/>
      <c r="D142" s="29"/>
      <c r="E142" s="29"/>
      <c r="N142" s="10"/>
      <c r="O142" s="11" t="s">
        <v>7</v>
      </c>
    </row>
    <row r="143" spans="1:15" customFormat="1" ht="22.5" x14ac:dyDescent="0.25">
      <c r="A143" s="12">
        <f>IF(G143&lt;&gt;"",COUNTA(G$1:G143),"")</f>
        <v>109</v>
      </c>
      <c r="B143" s="13" t="s">
        <v>8</v>
      </c>
      <c r="C143" s="14" t="s">
        <v>9</v>
      </c>
      <c r="D143" s="15">
        <v>7.2999999999999995E-2</v>
      </c>
      <c r="E143" s="13" t="s">
        <v>116</v>
      </c>
      <c r="G143" s="2" t="s">
        <v>11</v>
      </c>
      <c r="N143" s="10"/>
      <c r="O143" s="11"/>
    </row>
    <row r="144" spans="1:15" customFormat="1" ht="22.5" x14ac:dyDescent="0.25">
      <c r="A144" s="12">
        <f>IF(G144&lt;&gt;"",COUNTA(G$1:G144),"")</f>
        <v>110</v>
      </c>
      <c r="B144" s="13" t="s">
        <v>12</v>
      </c>
      <c r="C144" s="14" t="s">
        <v>13</v>
      </c>
      <c r="D144" s="15">
        <v>0.13700000000000001</v>
      </c>
      <c r="E144" s="13" t="s">
        <v>117</v>
      </c>
      <c r="G144" s="2" t="s">
        <v>11</v>
      </c>
      <c r="N144" s="10"/>
      <c r="O144" s="11"/>
    </row>
    <row r="145" spans="1:15" customFormat="1" ht="22.5" x14ac:dyDescent="0.25">
      <c r="A145" s="12">
        <f>IF(G145&lt;&gt;"",COUNTA(G$1:G145),"")</f>
        <v>111</v>
      </c>
      <c r="B145" s="13" t="s">
        <v>16</v>
      </c>
      <c r="C145" s="14" t="s">
        <v>13</v>
      </c>
      <c r="D145" s="15">
        <v>0.27300000000000002</v>
      </c>
      <c r="E145" s="13" t="s">
        <v>118</v>
      </c>
      <c r="G145" s="2" t="s">
        <v>11</v>
      </c>
      <c r="N145" s="10"/>
      <c r="O145" s="11"/>
    </row>
    <row r="146" spans="1:15" customFormat="1" ht="33.75" x14ac:dyDescent="0.25">
      <c r="A146" s="12">
        <f>IF(G146&lt;&gt;"",COUNTA(G$1:G146),"")</f>
        <v>112</v>
      </c>
      <c r="B146" s="13" t="s">
        <v>18</v>
      </c>
      <c r="C146" s="14" t="s">
        <v>9</v>
      </c>
      <c r="D146" s="15">
        <v>3.2000000000000001E-2</v>
      </c>
      <c r="E146" s="13" t="s">
        <v>119</v>
      </c>
      <c r="G146" s="2" t="s">
        <v>11</v>
      </c>
      <c r="N146" s="10"/>
      <c r="O146" s="11"/>
    </row>
    <row r="147" spans="1:15" customFormat="1" ht="22.5" x14ac:dyDescent="0.25">
      <c r="A147" s="12">
        <f>IF(G147&lt;&gt;"",COUNTA(G$1:G147),"")</f>
        <v>113</v>
      </c>
      <c r="B147" s="13" t="s">
        <v>20</v>
      </c>
      <c r="C147" s="14" t="s">
        <v>21</v>
      </c>
      <c r="D147" s="16">
        <v>0.65</v>
      </c>
      <c r="E147" s="13" t="s">
        <v>120</v>
      </c>
      <c r="G147" s="2" t="s">
        <v>11</v>
      </c>
      <c r="N147" s="10"/>
      <c r="O147" s="11"/>
    </row>
    <row r="148" spans="1:15" customFormat="1" ht="15" x14ac:dyDescent="0.25">
      <c r="A148" s="29" t="s">
        <v>23</v>
      </c>
      <c r="B148" s="29"/>
      <c r="C148" s="29"/>
      <c r="D148" s="29"/>
      <c r="E148" s="29"/>
      <c r="N148" s="10"/>
      <c r="O148" s="11" t="s">
        <v>23</v>
      </c>
    </row>
    <row r="149" spans="1:15" customFormat="1" ht="33.75" x14ac:dyDescent="0.25">
      <c r="A149" s="12">
        <f>IF(G149&lt;&gt;"",COUNTA(G$1:G149),"")</f>
        <v>114</v>
      </c>
      <c r="B149" s="13" t="s">
        <v>24</v>
      </c>
      <c r="C149" s="14" t="s">
        <v>25</v>
      </c>
      <c r="D149" s="17">
        <v>1</v>
      </c>
      <c r="E149" s="13" t="s">
        <v>26</v>
      </c>
      <c r="G149" s="2" t="s">
        <v>11</v>
      </c>
      <c r="N149" s="10"/>
      <c r="O149" s="11"/>
    </row>
    <row r="150" spans="1:15" customFormat="1" ht="45" x14ac:dyDescent="0.25">
      <c r="A150" s="12">
        <f>IF(G150&lt;&gt;"",COUNTA(G$1:G150),"")</f>
        <v>115</v>
      </c>
      <c r="B150" s="13" t="s">
        <v>27</v>
      </c>
      <c r="C150" s="14" t="s">
        <v>25</v>
      </c>
      <c r="D150" s="17">
        <v>4</v>
      </c>
      <c r="E150" s="13" t="s">
        <v>26</v>
      </c>
      <c r="G150" s="2" t="s">
        <v>11</v>
      </c>
      <c r="N150" s="10"/>
      <c r="O150" s="11"/>
    </row>
    <row r="151" spans="1:15" customFormat="1" ht="22.5" x14ac:dyDescent="0.25">
      <c r="A151" s="12">
        <f>IF(G151&lt;&gt;"",COUNTA(G$1:G151),"")</f>
        <v>116</v>
      </c>
      <c r="B151" s="13" t="s">
        <v>31</v>
      </c>
      <c r="C151" s="14" t="s">
        <v>29</v>
      </c>
      <c r="D151" s="18">
        <v>0.1</v>
      </c>
      <c r="E151" s="13" t="s">
        <v>87</v>
      </c>
      <c r="G151" s="2" t="s">
        <v>11</v>
      </c>
      <c r="N151" s="10"/>
      <c r="O151" s="11"/>
    </row>
    <row r="152" spans="1:15" customFormat="1" ht="33.75" x14ac:dyDescent="0.25">
      <c r="A152" s="12">
        <f>IF(G152&lt;&gt;"",COUNTA(G$1:G152),"")</f>
        <v>117</v>
      </c>
      <c r="B152" s="13" t="s">
        <v>38</v>
      </c>
      <c r="C152" s="14" t="s">
        <v>34</v>
      </c>
      <c r="D152" s="18">
        <v>0.2</v>
      </c>
      <c r="E152" s="13" t="s">
        <v>30</v>
      </c>
      <c r="G152" s="2" t="s">
        <v>11</v>
      </c>
      <c r="N152" s="10"/>
      <c r="O152" s="11"/>
    </row>
    <row r="153" spans="1:15" customFormat="1" ht="33.75" x14ac:dyDescent="0.25">
      <c r="A153" s="12">
        <f>IF(G153&lt;&gt;"",COUNTA(G$1:G153),"")</f>
        <v>118</v>
      </c>
      <c r="B153" s="13" t="s">
        <v>40</v>
      </c>
      <c r="C153" s="14" t="s">
        <v>34</v>
      </c>
      <c r="D153" s="18">
        <v>0.2</v>
      </c>
      <c r="E153" s="13" t="s">
        <v>30</v>
      </c>
      <c r="G153" s="2" t="s">
        <v>11</v>
      </c>
      <c r="N153" s="10"/>
      <c r="O153" s="11"/>
    </row>
    <row r="154" spans="1:15" customFormat="1" ht="22.5" x14ac:dyDescent="0.25">
      <c r="A154" s="12">
        <f>IF(G154&lt;&gt;"",COUNTA(G$1:G154),"")</f>
        <v>119</v>
      </c>
      <c r="B154" s="13" t="s">
        <v>121</v>
      </c>
      <c r="C154" s="14" t="s">
        <v>34</v>
      </c>
      <c r="D154" s="18">
        <v>0.2</v>
      </c>
      <c r="E154" s="13" t="s">
        <v>30</v>
      </c>
      <c r="G154" s="2" t="s">
        <v>11</v>
      </c>
      <c r="N154" s="10"/>
      <c r="O154" s="11"/>
    </row>
    <row r="155" spans="1:15" customFormat="1" ht="22.5" x14ac:dyDescent="0.25">
      <c r="A155" s="12">
        <f>IF(G155&lt;&gt;"",COUNTA(G$1:G155),"")</f>
        <v>120</v>
      </c>
      <c r="B155" s="13" t="s">
        <v>110</v>
      </c>
      <c r="C155" s="14" t="s">
        <v>25</v>
      </c>
      <c r="D155" s="17">
        <v>4</v>
      </c>
      <c r="E155" s="13" t="s">
        <v>26</v>
      </c>
      <c r="G155" s="2" t="s">
        <v>11</v>
      </c>
      <c r="N155" s="10"/>
      <c r="O155" s="11"/>
    </row>
    <row r="156" spans="1:15" customFormat="1" ht="22.5" x14ac:dyDescent="0.25">
      <c r="A156" s="12">
        <f>IF(G156&lt;&gt;"",COUNTA(G$1:G156),"")</f>
        <v>121</v>
      </c>
      <c r="B156" s="13" t="s">
        <v>37</v>
      </c>
      <c r="C156" s="14" t="s">
        <v>25</v>
      </c>
      <c r="D156" s="17">
        <v>5</v>
      </c>
      <c r="E156" s="13" t="s">
        <v>26</v>
      </c>
      <c r="G156" s="2" t="s">
        <v>11</v>
      </c>
      <c r="N156" s="10"/>
      <c r="O156" s="11"/>
    </row>
    <row r="157" spans="1:15" customFormat="1" ht="15" x14ac:dyDescent="0.25">
      <c r="A157" s="29" t="s">
        <v>41</v>
      </c>
      <c r="B157" s="29"/>
      <c r="C157" s="29"/>
      <c r="D157" s="29"/>
      <c r="E157" s="29"/>
      <c r="N157" s="10"/>
      <c r="O157" s="11" t="s">
        <v>41</v>
      </c>
    </row>
    <row r="158" spans="1:15" customFormat="1" ht="22.5" x14ac:dyDescent="0.25">
      <c r="A158" s="12">
        <f>IF(G158&lt;&gt;"",COUNTA(G$1:G158),"")</f>
        <v>122</v>
      </c>
      <c r="B158" s="13" t="s">
        <v>42</v>
      </c>
      <c r="C158" s="14" t="s">
        <v>43</v>
      </c>
      <c r="D158" s="16">
        <v>0.04</v>
      </c>
      <c r="E158" s="13" t="s">
        <v>44</v>
      </c>
      <c r="G158" s="2" t="s">
        <v>11</v>
      </c>
      <c r="N158" s="10"/>
      <c r="O158" s="11"/>
    </row>
    <row r="159" spans="1:15" customFormat="1" ht="22.5" x14ac:dyDescent="0.25">
      <c r="A159" s="12">
        <f>IF(G159&lt;&gt;"",COUNTA(G$1:G159),"")</f>
        <v>123</v>
      </c>
      <c r="B159" s="13" t="s">
        <v>122</v>
      </c>
      <c r="C159" s="14" t="s">
        <v>46</v>
      </c>
      <c r="D159" s="18">
        <v>0.4</v>
      </c>
      <c r="E159" s="13" t="s">
        <v>47</v>
      </c>
      <c r="G159" s="2" t="s">
        <v>11</v>
      </c>
      <c r="N159" s="10"/>
      <c r="O159" s="11"/>
    </row>
    <row r="160" spans="1:15" customFormat="1" ht="22.5" x14ac:dyDescent="0.25">
      <c r="A160" s="12">
        <f>IF(G160&lt;&gt;"",COUNTA(G$1:G160),"")</f>
        <v>124</v>
      </c>
      <c r="B160" s="13" t="s">
        <v>123</v>
      </c>
      <c r="C160" s="14" t="s">
        <v>49</v>
      </c>
      <c r="D160" s="16">
        <v>0.26</v>
      </c>
      <c r="E160" s="13" t="s">
        <v>124</v>
      </c>
      <c r="G160" s="2" t="s">
        <v>11</v>
      </c>
      <c r="N160" s="10"/>
      <c r="O160" s="11"/>
    </row>
    <row r="161" spans="1:15" customFormat="1" ht="45" x14ac:dyDescent="0.25">
      <c r="A161" s="12">
        <f>IF(G161&lt;&gt;"",COUNTA(G$1:G161),"")</f>
        <v>125</v>
      </c>
      <c r="B161" s="13" t="s">
        <v>125</v>
      </c>
      <c r="C161" s="14" t="s">
        <v>54</v>
      </c>
      <c r="D161" s="17">
        <v>3</v>
      </c>
      <c r="E161" s="13" t="s">
        <v>69</v>
      </c>
      <c r="G161" s="2" t="s">
        <v>11</v>
      </c>
      <c r="N161" s="10"/>
      <c r="O161" s="11"/>
    </row>
    <row r="162" spans="1:15" customFormat="1" ht="22.5" x14ac:dyDescent="0.25">
      <c r="A162" s="12">
        <f>IF(G162&lt;&gt;"",COUNTA(G$1:G162),"")</f>
        <v>126</v>
      </c>
      <c r="B162" s="13" t="s">
        <v>51</v>
      </c>
      <c r="C162" s="14" t="s">
        <v>15</v>
      </c>
      <c r="D162" s="16">
        <v>0.16</v>
      </c>
      <c r="E162" s="13" t="s">
        <v>101</v>
      </c>
      <c r="G162" s="2" t="s">
        <v>11</v>
      </c>
      <c r="N162" s="10"/>
      <c r="O162" s="11"/>
    </row>
    <row r="163" spans="1:15" customFormat="1" ht="33.75" x14ac:dyDescent="0.25">
      <c r="A163" s="12">
        <f>IF(G163&lt;&gt;"",COUNTA(G$1:G163),"")</f>
        <v>127</v>
      </c>
      <c r="B163" s="13" t="s">
        <v>126</v>
      </c>
      <c r="C163" s="14" t="s">
        <v>57</v>
      </c>
      <c r="D163" s="18">
        <v>2.6</v>
      </c>
      <c r="E163" s="13" t="s">
        <v>127</v>
      </c>
      <c r="G163" s="2" t="s">
        <v>11</v>
      </c>
      <c r="N163" s="10"/>
      <c r="O163" s="11"/>
    </row>
    <row r="164" spans="1:15" customFormat="1" ht="15" x14ac:dyDescent="0.25">
      <c r="A164" s="28" t="s">
        <v>128</v>
      </c>
      <c r="B164" s="28"/>
      <c r="C164" s="28"/>
      <c r="D164" s="28"/>
      <c r="E164" s="28"/>
      <c r="N164" s="10" t="s">
        <v>128</v>
      </c>
      <c r="O164" s="11"/>
    </row>
    <row r="165" spans="1:15" customFormat="1" ht="15" x14ac:dyDescent="0.25">
      <c r="A165" s="29" t="s">
        <v>7</v>
      </c>
      <c r="B165" s="29"/>
      <c r="C165" s="29"/>
      <c r="D165" s="29"/>
      <c r="E165" s="29"/>
      <c r="N165" s="10"/>
      <c r="O165" s="11" t="s">
        <v>7</v>
      </c>
    </row>
    <row r="166" spans="1:15" customFormat="1" ht="22.5" x14ac:dyDescent="0.25">
      <c r="A166" s="12">
        <f>IF(G166&lt;&gt;"",COUNTA(G$1:G166),"")</f>
        <v>128</v>
      </c>
      <c r="B166" s="13" t="s">
        <v>8</v>
      </c>
      <c r="C166" s="14" t="s">
        <v>9</v>
      </c>
      <c r="D166" s="15">
        <v>2.8000000000000001E-2</v>
      </c>
      <c r="E166" s="13" t="s">
        <v>129</v>
      </c>
      <c r="G166" s="2" t="s">
        <v>11</v>
      </c>
      <c r="N166" s="10"/>
      <c r="O166" s="11"/>
    </row>
    <row r="167" spans="1:15" customFormat="1" ht="22.5" x14ac:dyDescent="0.25">
      <c r="A167" s="12">
        <f>IF(G167&lt;&gt;"",COUNTA(G$1:G167),"")</f>
        <v>129</v>
      </c>
      <c r="B167" s="13" t="s">
        <v>12</v>
      </c>
      <c r="C167" s="14" t="s">
        <v>13</v>
      </c>
      <c r="D167" s="15">
        <v>5.2999999999999999E-2</v>
      </c>
      <c r="E167" s="13" t="s">
        <v>130</v>
      </c>
      <c r="G167" s="2" t="s">
        <v>11</v>
      </c>
      <c r="N167" s="10"/>
      <c r="O167" s="11"/>
    </row>
    <row r="168" spans="1:15" customFormat="1" ht="22.5" x14ac:dyDescent="0.25">
      <c r="A168" s="12">
        <f>IF(G168&lt;&gt;"",COUNTA(G$1:G168),"")</f>
        <v>130</v>
      </c>
      <c r="B168" s="13" t="s">
        <v>16</v>
      </c>
      <c r="C168" s="14" t="s">
        <v>13</v>
      </c>
      <c r="D168" s="15">
        <v>0.105</v>
      </c>
      <c r="E168" s="13" t="s">
        <v>131</v>
      </c>
      <c r="G168" s="2" t="s">
        <v>11</v>
      </c>
      <c r="N168" s="10"/>
      <c r="O168" s="11"/>
    </row>
    <row r="169" spans="1:15" customFormat="1" ht="33.75" x14ac:dyDescent="0.25">
      <c r="A169" s="12">
        <f>IF(G169&lt;&gt;"",COUNTA(G$1:G169),"")</f>
        <v>131</v>
      </c>
      <c r="B169" s="13" t="s">
        <v>18</v>
      </c>
      <c r="C169" s="14" t="s">
        <v>9</v>
      </c>
      <c r="D169" s="15">
        <v>1.2E-2</v>
      </c>
      <c r="E169" s="13" t="s">
        <v>132</v>
      </c>
      <c r="G169" s="2" t="s">
        <v>11</v>
      </c>
      <c r="N169" s="10"/>
      <c r="O169" s="11"/>
    </row>
    <row r="170" spans="1:15" customFormat="1" ht="22.5" x14ac:dyDescent="0.25">
      <c r="A170" s="12">
        <f>IF(G170&lt;&gt;"",COUNTA(G$1:G170),"")</f>
        <v>132</v>
      </c>
      <c r="B170" s="13" t="s">
        <v>20</v>
      </c>
      <c r="C170" s="14" t="s">
        <v>21</v>
      </c>
      <c r="D170" s="16">
        <v>0.25</v>
      </c>
      <c r="E170" s="13" t="s">
        <v>133</v>
      </c>
      <c r="G170" s="2" t="s">
        <v>11</v>
      </c>
      <c r="N170" s="10"/>
      <c r="O170" s="11"/>
    </row>
    <row r="171" spans="1:15" customFormat="1" ht="15" x14ac:dyDescent="0.25">
      <c r="A171" s="29" t="s">
        <v>23</v>
      </c>
      <c r="B171" s="29"/>
      <c r="C171" s="29"/>
      <c r="D171" s="29"/>
      <c r="E171" s="29"/>
      <c r="N171" s="10"/>
      <c r="O171" s="11" t="s">
        <v>23</v>
      </c>
    </row>
    <row r="172" spans="1:15" customFormat="1" ht="33.75" x14ac:dyDescent="0.25">
      <c r="A172" s="12">
        <f>IF(G172&lt;&gt;"",COUNTA(G$1:G172),"")</f>
        <v>133</v>
      </c>
      <c r="B172" s="13" t="s">
        <v>24</v>
      </c>
      <c r="C172" s="14" t="s">
        <v>25</v>
      </c>
      <c r="D172" s="17">
        <v>1</v>
      </c>
      <c r="E172" s="13" t="s">
        <v>26</v>
      </c>
      <c r="G172" s="2" t="s">
        <v>11</v>
      </c>
      <c r="N172" s="10"/>
      <c r="O172" s="11"/>
    </row>
    <row r="173" spans="1:15" customFormat="1" ht="45" x14ac:dyDescent="0.25">
      <c r="A173" s="12">
        <f>IF(G173&lt;&gt;"",COUNTA(G$1:G173),"")</f>
        <v>134</v>
      </c>
      <c r="B173" s="13" t="s">
        <v>27</v>
      </c>
      <c r="C173" s="14" t="s">
        <v>25</v>
      </c>
      <c r="D173" s="17">
        <v>4</v>
      </c>
      <c r="E173" s="13" t="s">
        <v>26</v>
      </c>
      <c r="G173" s="2" t="s">
        <v>11</v>
      </c>
      <c r="N173" s="10"/>
      <c r="O173" s="11"/>
    </row>
    <row r="174" spans="1:15" customFormat="1" ht="22.5" x14ac:dyDescent="0.25">
      <c r="A174" s="12">
        <f>IF(G174&lt;&gt;"",COUNTA(G$1:G174),"")</f>
        <v>135</v>
      </c>
      <c r="B174" s="13" t="s">
        <v>110</v>
      </c>
      <c r="C174" s="14" t="s">
        <v>25</v>
      </c>
      <c r="D174" s="17">
        <v>6</v>
      </c>
      <c r="E174" s="13" t="s">
        <v>26</v>
      </c>
      <c r="G174" s="2" t="s">
        <v>11</v>
      </c>
      <c r="N174" s="10"/>
      <c r="O174" s="11"/>
    </row>
    <row r="175" spans="1:15" customFormat="1" ht="22.5" x14ac:dyDescent="0.25">
      <c r="A175" s="12">
        <f>IF(G175&lt;&gt;"",COUNTA(G$1:G175),"")</f>
        <v>136</v>
      </c>
      <c r="B175" s="13" t="s">
        <v>37</v>
      </c>
      <c r="C175" s="14" t="s">
        <v>25</v>
      </c>
      <c r="D175" s="17">
        <v>6</v>
      </c>
      <c r="E175" s="13" t="s">
        <v>26</v>
      </c>
      <c r="G175" s="2" t="s">
        <v>11</v>
      </c>
      <c r="N175" s="10"/>
      <c r="O175" s="11"/>
    </row>
    <row r="176" spans="1:15" customFormat="1" ht="15" x14ac:dyDescent="0.25">
      <c r="A176" s="29" t="s">
        <v>41</v>
      </c>
      <c r="B176" s="29"/>
      <c r="C176" s="29"/>
      <c r="D176" s="29"/>
      <c r="E176" s="29"/>
      <c r="N176" s="10"/>
      <c r="O176" s="11" t="s">
        <v>41</v>
      </c>
    </row>
    <row r="177" spans="1:15" customFormat="1" ht="22.5" x14ac:dyDescent="0.25">
      <c r="A177" s="12">
        <f>IF(G177&lt;&gt;"",COUNTA(G$1:G177),"")</f>
        <v>137</v>
      </c>
      <c r="B177" s="13" t="s">
        <v>42</v>
      </c>
      <c r="C177" s="14" t="s">
        <v>43</v>
      </c>
      <c r="D177" s="16">
        <v>0.02</v>
      </c>
      <c r="E177" s="13" t="s">
        <v>134</v>
      </c>
      <c r="G177" s="2" t="s">
        <v>11</v>
      </c>
      <c r="N177" s="10"/>
      <c r="O177" s="11"/>
    </row>
    <row r="178" spans="1:15" customFormat="1" ht="22.5" x14ac:dyDescent="0.25">
      <c r="A178" s="12">
        <f>IF(G178&lt;&gt;"",COUNTA(G$1:G178),"")</f>
        <v>138</v>
      </c>
      <c r="B178" s="13" t="s">
        <v>135</v>
      </c>
      <c r="C178" s="14" t="s">
        <v>46</v>
      </c>
      <c r="D178" s="18">
        <v>0.2</v>
      </c>
      <c r="E178" s="13" t="s">
        <v>30</v>
      </c>
      <c r="G178" s="2" t="s">
        <v>11</v>
      </c>
      <c r="N178" s="10"/>
      <c r="O178" s="11"/>
    </row>
    <row r="179" spans="1:15" customFormat="1" ht="33.75" x14ac:dyDescent="0.25">
      <c r="A179" s="12">
        <f>IF(G179&lt;&gt;"",COUNTA(G$1:G179),"")</f>
        <v>139</v>
      </c>
      <c r="B179" s="13" t="s">
        <v>136</v>
      </c>
      <c r="C179" s="14" t="s">
        <v>49</v>
      </c>
      <c r="D179" s="18">
        <v>0.1</v>
      </c>
      <c r="E179" s="13" t="s">
        <v>137</v>
      </c>
      <c r="G179" s="2" t="s">
        <v>11</v>
      </c>
      <c r="N179" s="10"/>
      <c r="O179" s="11"/>
    </row>
    <row r="180" spans="1:15" customFormat="1" ht="45" x14ac:dyDescent="0.25">
      <c r="A180" s="12">
        <f>IF(G180&lt;&gt;"",COUNTA(G$1:G180),"")</f>
        <v>140</v>
      </c>
      <c r="B180" s="13" t="s">
        <v>138</v>
      </c>
      <c r="C180" s="14" t="s">
        <v>54</v>
      </c>
      <c r="D180" s="18">
        <v>1.2</v>
      </c>
      <c r="E180" s="13" t="s">
        <v>139</v>
      </c>
      <c r="G180" s="2" t="s">
        <v>11</v>
      </c>
      <c r="N180" s="10"/>
      <c r="O180" s="11"/>
    </row>
    <row r="181" spans="1:15" customFormat="1" ht="33.75" x14ac:dyDescent="0.25">
      <c r="A181" s="12">
        <f>IF(G181&lt;&gt;"",COUNTA(G$1:G181),"")</f>
        <v>141</v>
      </c>
      <c r="B181" s="13" t="s">
        <v>140</v>
      </c>
      <c r="C181" s="14" t="s">
        <v>57</v>
      </c>
      <c r="D181" s="17">
        <v>1</v>
      </c>
      <c r="E181" s="13" t="s">
        <v>141</v>
      </c>
      <c r="G181" s="2" t="s">
        <v>11</v>
      </c>
      <c r="N181" s="10"/>
      <c r="O181" s="11"/>
    </row>
    <row r="182" spans="1:15" customFormat="1" ht="15" x14ac:dyDescent="0.25">
      <c r="A182" s="28" t="s">
        <v>142</v>
      </c>
      <c r="B182" s="28"/>
      <c r="C182" s="28"/>
      <c r="D182" s="28"/>
      <c r="E182" s="28"/>
      <c r="N182" s="10" t="s">
        <v>142</v>
      </c>
      <c r="O182" s="11"/>
    </row>
    <row r="183" spans="1:15" customFormat="1" ht="15" x14ac:dyDescent="0.25">
      <c r="A183" s="29" t="s">
        <v>7</v>
      </c>
      <c r="B183" s="29"/>
      <c r="C183" s="29"/>
      <c r="D183" s="29"/>
      <c r="E183" s="29"/>
      <c r="N183" s="10"/>
      <c r="O183" s="11" t="s">
        <v>7</v>
      </c>
    </row>
    <row r="184" spans="1:15" customFormat="1" ht="22.5" x14ac:dyDescent="0.25">
      <c r="A184" s="12">
        <f>IF(G184&lt;&gt;"",COUNTA(G$1:G184),"")</f>
        <v>142</v>
      </c>
      <c r="B184" s="13" t="s">
        <v>8</v>
      </c>
      <c r="C184" s="14" t="s">
        <v>9</v>
      </c>
      <c r="D184" s="15">
        <v>9.1999999999999998E-2</v>
      </c>
      <c r="E184" s="13" t="s">
        <v>143</v>
      </c>
      <c r="G184" s="2" t="s">
        <v>11</v>
      </c>
      <c r="N184" s="10"/>
      <c r="O184" s="11"/>
    </row>
    <row r="185" spans="1:15" customFormat="1" ht="22.5" x14ac:dyDescent="0.25">
      <c r="A185" s="12">
        <f>IF(G185&lt;&gt;"",COUNTA(G$1:G185),"")</f>
        <v>143</v>
      </c>
      <c r="B185" s="13" t="s">
        <v>12</v>
      </c>
      <c r="C185" s="14" t="s">
        <v>13</v>
      </c>
      <c r="D185" s="15">
        <v>0.17299999999999999</v>
      </c>
      <c r="E185" s="13" t="s">
        <v>144</v>
      </c>
      <c r="G185" s="2" t="s">
        <v>11</v>
      </c>
      <c r="N185" s="10"/>
      <c r="O185" s="11"/>
    </row>
    <row r="186" spans="1:15" customFormat="1" ht="22.5" x14ac:dyDescent="0.25">
      <c r="A186" s="12">
        <f>IF(G186&lt;&gt;"",COUNTA(G$1:G186),"")</f>
        <v>144</v>
      </c>
      <c r="B186" s="13" t="s">
        <v>16</v>
      </c>
      <c r="C186" s="14" t="s">
        <v>13</v>
      </c>
      <c r="D186" s="15">
        <v>0.34699999999999998</v>
      </c>
      <c r="E186" s="13" t="s">
        <v>145</v>
      </c>
      <c r="G186" s="2" t="s">
        <v>11</v>
      </c>
      <c r="N186" s="10"/>
      <c r="O186" s="11"/>
    </row>
    <row r="187" spans="1:15" customFormat="1" ht="33.75" x14ac:dyDescent="0.25">
      <c r="A187" s="12">
        <f>IF(G187&lt;&gt;"",COUNTA(G$1:G187),"")</f>
        <v>145</v>
      </c>
      <c r="B187" s="13" t="s">
        <v>18</v>
      </c>
      <c r="C187" s="14" t="s">
        <v>9</v>
      </c>
      <c r="D187" s="16">
        <v>0.04</v>
      </c>
      <c r="E187" s="13" t="s">
        <v>146</v>
      </c>
      <c r="G187" s="2" t="s">
        <v>11</v>
      </c>
      <c r="N187" s="10"/>
      <c r="O187" s="11"/>
    </row>
    <row r="188" spans="1:15" customFormat="1" ht="22.5" x14ac:dyDescent="0.25">
      <c r="A188" s="12">
        <f>IF(G188&lt;&gt;"",COUNTA(G$1:G188),"")</f>
        <v>146</v>
      </c>
      <c r="B188" s="13" t="s">
        <v>20</v>
      </c>
      <c r="C188" s="14" t="s">
        <v>21</v>
      </c>
      <c r="D188" s="15">
        <v>0.82499999999999996</v>
      </c>
      <c r="E188" s="13" t="s">
        <v>147</v>
      </c>
      <c r="G188" s="2" t="s">
        <v>11</v>
      </c>
      <c r="N188" s="10"/>
      <c r="O188" s="11"/>
    </row>
    <row r="189" spans="1:15" customFormat="1" ht="15" x14ac:dyDescent="0.25">
      <c r="A189" s="29" t="s">
        <v>23</v>
      </c>
      <c r="B189" s="29"/>
      <c r="C189" s="29"/>
      <c r="D189" s="29"/>
      <c r="E189" s="29"/>
      <c r="N189" s="10"/>
      <c r="O189" s="11" t="s">
        <v>23</v>
      </c>
    </row>
    <row r="190" spans="1:15" customFormat="1" ht="33.75" x14ac:dyDescent="0.25">
      <c r="A190" s="12">
        <f>IF(G190&lt;&gt;"",COUNTA(G$1:G190),"")</f>
        <v>147</v>
      </c>
      <c r="B190" s="13" t="s">
        <v>24</v>
      </c>
      <c r="C190" s="14" t="s">
        <v>25</v>
      </c>
      <c r="D190" s="17">
        <v>1</v>
      </c>
      <c r="E190" s="13" t="s">
        <v>26</v>
      </c>
      <c r="G190" s="2" t="s">
        <v>11</v>
      </c>
      <c r="N190" s="10"/>
      <c r="O190" s="11"/>
    </row>
    <row r="191" spans="1:15" customFormat="1" ht="45" x14ac:dyDescent="0.25">
      <c r="A191" s="12">
        <f>IF(G191&lt;&gt;"",COUNTA(G$1:G191),"")</f>
        <v>148</v>
      </c>
      <c r="B191" s="13" t="s">
        <v>27</v>
      </c>
      <c r="C191" s="14" t="s">
        <v>25</v>
      </c>
      <c r="D191" s="17">
        <v>4</v>
      </c>
      <c r="E191" s="13" t="s">
        <v>26</v>
      </c>
      <c r="G191" s="2" t="s">
        <v>11</v>
      </c>
      <c r="N191" s="10"/>
      <c r="O191" s="11"/>
    </row>
    <row r="192" spans="1:15" customFormat="1" ht="22.5" x14ac:dyDescent="0.25">
      <c r="A192" s="12">
        <f>IF(G192&lt;&gt;"",COUNTA(G$1:G192),"")</f>
        <v>149</v>
      </c>
      <c r="B192" s="13" t="s">
        <v>110</v>
      </c>
      <c r="C192" s="14" t="s">
        <v>25</v>
      </c>
      <c r="D192" s="17">
        <v>1</v>
      </c>
      <c r="E192" s="13" t="s">
        <v>26</v>
      </c>
      <c r="G192" s="2" t="s">
        <v>11</v>
      </c>
      <c r="N192" s="10"/>
      <c r="O192" s="11"/>
    </row>
    <row r="193" spans="1:15" customFormat="1" ht="22.5" x14ac:dyDescent="0.25">
      <c r="A193" s="12">
        <f>IF(G193&lt;&gt;"",COUNTA(G$1:G193),"")</f>
        <v>150</v>
      </c>
      <c r="B193" s="13" t="s">
        <v>37</v>
      </c>
      <c r="C193" s="14" t="s">
        <v>25</v>
      </c>
      <c r="D193" s="17">
        <v>1</v>
      </c>
      <c r="E193" s="13" t="s">
        <v>26</v>
      </c>
      <c r="G193" s="2" t="s">
        <v>11</v>
      </c>
      <c r="N193" s="10"/>
      <c r="O193" s="11"/>
    </row>
    <row r="194" spans="1:15" customFormat="1" ht="15" x14ac:dyDescent="0.25">
      <c r="A194" s="29" t="s">
        <v>41</v>
      </c>
      <c r="B194" s="29"/>
      <c r="C194" s="29"/>
      <c r="D194" s="29"/>
      <c r="E194" s="29"/>
      <c r="N194" s="10"/>
      <c r="O194" s="11" t="s">
        <v>41</v>
      </c>
    </row>
    <row r="195" spans="1:15" customFormat="1" ht="22.5" x14ac:dyDescent="0.25">
      <c r="A195" s="12">
        <f>IF(G195&lt;&gt;"",COUNTA(G$1:G195),"")</f>
        <v>151</v>
      </c>
      <c r="B195" s="13" t="s">
        <v>42</v>
      </c>
      <c r="C195" s="14" t="s">
        <v>43</v>
      </c>
      <c r="D195" s="16">
        <v>0.04</v>
      </c>
      <c r="E195" s="13" t="s">
        <v>44</v>
      </c>
      <c r="G195" s="2" t="s">
        <v>11</v>
      </c>
      <c r="N195" s="10"/>
      <c r="O195" s="11"/>
    </row>
    <row r="196" spans="1:15" customFormat="1" ht="22.5" x14ac:dyDescent="0.25">
      <c r="A196" s="12">
        <f>IF(G196&lt;&gt;"",COUNTA(G$1:G196),"")</f>
        <v>152</v>
      </c>
      <c r="B196" s="13" t="s">
        <v>96</v>
      </c>
      <c r="C196" s="14" t="s">
        <v>46</v>
      </c>
      <c r="D196" s="18">
        <v>0.4</v>
      </c>
      <c r="E196" s="13" t="s">
        <v>47</v>
      </c>
      <c r="G196" s="2" t="s">
        <v>11</v>
      </c>
      <c r="N196" s="10"/>
      <c r="O196" s="11"/>
    </row>
    <row r="197" spans="1:15" customFormat="1" ht="22.5" x14ac:dyDescent="0.25">
      <c r="A197" s="12">
        <f>IF(G197&lt;&gt;"",COUNTA(G$1:G197),"")</f>
        <v>153</v>
      </c>
      <c r="B197" s="13" t="s">
        <v>97</v>
      </c>
      <c r="C197" s="14" t="s">
        <v>49</v>
      </c>
      <c r="D197" s="16">
        <v>0.33</v>
      </c>
      <c r="E197" s="13" t="s">
        <v>148</v>
      </c>
      <c r="G197" s="2" t="s">
        <v>11</v>
      </c>
      <c r="N197" s="10"/>
      <c r="O197" s="11"/>
    </row>
    <row r="198" spans="1:15" customFormat="1" ht="45" x14ac:dyDescent="0.25">
      <c r="A198" s="12">
        <f>IF(G198&lt;&gt;"",COUNTA(G$1:G198),"")</f>
        <v>154</v>
      </c>
      <c r="B198" s="13" t="s">
        <v>99</v>
      </c>
      <c r="C198" s="14" t="s">
        <v>54</v>
      </c>
      <c r="D198" s="18">
        <v>3.7</v>
      </c>
      <c r="E198" s="13" t="s">
        <v>149</v>
      </c>
      <c r="G198" s="2" t="s">
        <v>11</v>
      </c>
      <c r="N198" s="10"/>
      <c r="O198" s="11"/>
    </row>
    <row r="199" spans="1:15" customFormat="1" ht="22.5" x14ac:dyDescent="0.25">
      <c r="A199" s="12">
        <f>IF(G199&lt;&gt;"",COUNTA(G$1:G199),"")</f>
        <v>155</v>
      </c>
      <c r="B199" s="13" t="s">
        <v>51</v>
      </c>
      <c r="C199" s="14" t="s">
        <v>15</v>
      </c>
      <c r="D199" s="16">
        <v>0.16</v>
      </c>
      <c r="E199" s="13" t="s">
        <v>101</v>
      </c>
      <c r="G199" s="2" t="s">
        <v>11</v>
      </c>
      <c r="N199" s="10"/>
      <c r="O199" s="11"/>
    </row>
    <row r="200" spans="1:15" customFormat="1" ht="33.75" x14ac:dyDescent="0.25">
      <c r="A200" s="12">
        <f>IF(G200&lt;&gt;"",COUNTA(G$1:G200),"")</f>
        <v>156</v>
      </c>
      <c r="B200" s="13" t="s">
        <v>102</v>
      </c>
      <c r="C200" s="14" t="s">
        <v>57</v>
      </c>
      <c r="D200" s="18">
        <v>3.3</v>
      </c>
      <c r="E200" s="13" t="s">
        <v>150</v>
      </c>
      <c r="G200" s="2" t="s">
        <v>11</v>
      </c>
      <c r="N200" s="10"/>
      <c r="O200" s="11"/>
    </row>
    <row r="201" spans="1:15" customFormat="1" ht="15" x14ac:dyDescent="0.25">
      <c r="A201" s="28" t="s">
        <v>151</v>
      </c>
      <c r="B201" s="28"/>
      <c r="C201" s="28"/>
      <c r="D201" s="28"/>
      <c r="E201" s="28"/>
      <c r="N201" s="10" t="s">
        <v>151</v>
      </c>
      <c r="O201" s="11"/>
    </row>
    <row r="202" spans="1:15" customFormat="1" ht="15" x14ac:dyDescent="0.25">
      <c r="A202" s="29" t="s">
        <v>7</v>
      </c>
      <c r="B202" s="29"/>
      <c r="C202" s="29"/>
      <c r="D202" s="29"/>
      <c r="E202" s="29"/>
      <c r="N202" s="10"/>
      <c r="O202" s="11" t="s">
        <v>7</v>
      </c>
    </row>
    <row r="203" spans="1:15" customFormat="1" ht="22.5" x14ac:dyDescent="0.25">
      <c r="A203" s="12">
        <f>IF(G203&lt;&gt;"",COUNTA(G$1:G203),"")</f>
        <v>157</v>
      </c>
      <c r="B203" s="13" t="s">
        <v>8</v>
      </c>
      <c r="C203" s="14" t="s">
        <v>9</v>
      </c>
      <c r="D203" s="15">
        <v>6.7000000000000004E-2</v>
      </c>
      <c r="E203" s="13" t="s">
        <v>152</v>
      </c>
      <c r="G203" s="2" t="s">
        <v>11</v>
      </c>
      <c r="N203" s="10"/>
      <c r="O203" s="11"/>
    </row>
    <row r="204" spans="1:15" customFormat="1" ht="22.5" x14ac:dyDescent="0.25">
      <c r="A204" s="12">
        <f>IF(G204&lt;&gt;"",COUNTA(G$1:G204),"")</f>
        <v>158</v>
      </c>
      <c r="B204" s="13" t="s">
        <v>12</v>
      </c>
      <c r="C204" s="14" t="s">
        <v>13</v>
      </c>
      <c r="D204" s="15">
        <v>0.126</v>
      </c>
      <c r="E204" s="13" t="s">
        <v>153</v>
      </c>
      <c r="G204" s="2" t="s">
        <v>11</v>
      </c>
      <c r="N204" s="10"/>
      <c r="O204" s="11"/>
    </row>
    <row r="205" spans="1:15" customFormat="1" ht="22.5" x14ac:dyDescent="0.25">
      <c r="A205" s="12">
        <f>IF(G205&lt;&gt;"",COUNTA(G$1:G205),"")</f>
        <v>159</v>
      </c>
      <c r="B205" s="13" t="s">
        <v>16</v>
      </c>
      <c r="C205" s="14" t="s">
        <v>13</v>
      </c>
      <c r="D205" s="15">
        <v>0.252</v>
      </c>
      <c r="E205" s="13" t="s">
        <v>154</v>
      </c>
      <c r="G205" s="2" t="s">
        <v>11</v>
      </c>
      <c r="N205" s="10"/>
      <c r="O205" s="11"/>
    </row>
    <row r="206" spans="1:15" customFormat="1" ht="33.75" x14ac:dyDescent="0.25">
      <c r="A206" s="12">
        <f>IF(G206&lt;&gt;"",COUNTA(G$1:G206),"")</f>
        <v>160</v>
      </c>
      <c r="B206" s="13" t="s">
        <v>18</v>
      </c>
      <c r="C206" s="14" t="s">
        <v>9</v>
      </c>
      <c r="D206" s="15">
        <v>2.9000000000000001E-2</v>
      </c>
      <c r="E206" s="13" t="s">
        <v>155</v>
      </c>
      <c r="G206" s="2" t="s">
        <v>11</v>
      </c>
      <c r="N206" s="10"/>
      <c r="O206" s="11"/>
    </row>
    <row r="207" spans="1:15" customFormat="1" ht="22.5" x14ac:dyDescent="0.25">
      <c r="A207" s="12">
        <f>IF(G207&lt;&gt;"",COUNTA(G$1:G207),"")</f>
        <v>161</v>
      </c>
      <c r="B207" s="13" t="s">
        <v>20</v>
      </c>
      <c r="C207" s="14" t="s">
        <v>21</v>
      </c>
      <c r="D207" s="18">
        <v>0.6</v>
      </c>
      <c r="E207" s="13" t="s">
        <v>156</v>
      </c>
      <c r="G207" s="2" t="s">
        <v>11</v>
      </c>
      <c r="N207" s="10"/>
      <c r="O207" s="11"/>
    </row>
    <row r="208" spans="1:15" customFormat="1" ht="15" x14ac:dyDescent="0.25">
      <c r="A208" s="29" t="s">
        <v>23</v>
      </c>
      <c r="B208" s="29"/>
      <c r="C208" s="29"/>
      <c r="D208" s="29"/>
      <c r="E208" s="29"/>
      <c r="N208" s="10"/>
      <c r="O208" s="11" t="s">
        <v>23</v>
      </c>
    </row>
    <row r="209" spans="1:15" customFormat="1" ht="33.75" x14ac:dyDescent="0.25">
      <c r="A209" s="12">
        <f>IF(G209&lt;&gt;"",COUNTA(G$1:G209),"")</f>
        <v>162</v>
      </c>
      <c r="B209" s="13" t="s">
        <v>24</v>
      </c>
      <c r="C209" s="14" t="s">
        <v>25</v>
      </c>
      <c r="D209" s="17">
        <v>1</v>
      </c>
      <c r="E209" s="13" t="s">
        <v>26</v>
      </c>
      <c r="G209" s="2" t="s">
        <v>11</v>
      </c>
      <c r="N209" s="10"/>
      <c r="O209" s="11"/>
    </row>
    <row r="210" spans="1:15" customFormat="1" ht="45" x14ac:dyDescent="0.25">
      <c r="A210" s="12">
        <f>IF(G210&lt;&gt;"",COUNTA(G$1:G210),"")</f>
        <v>163</v>
      </c>
      <c r="B210" s="13" t="s">
        <v>27</v>
      </c>
      <c r="C210" s="14" t="s">
        <v>25</v>
      </c>
      <c r="D210" s="17">
        <v>4</v>
      </c>
      <c r="E210" s="13" t="s">
        <v>26</v>
      </c>
      <c r="G210" s="2" t="s">
        <v>11</v>
      </c>
      <c r="N210" s="10"/>
      <c r="O210" s="11"/>
    </row>
    <row r="211" spans="1:15" customFormat="1" ht="22.5" x14ac:dyDescent="0.25">
      <c r="A211" s="12">
        <f>IF(G211&lt;&gt;"",COUNTA(G$1:G211),"")</f>
        <v>164</v>
      </c>
      <c r="B211" s="13" t="s">
        <v>31</v>
      </c>
      <c r="C211" s="14" t="s">
        <v>29</v>
      </c>
      <c r="D211" s="18">
        <v>0.1</v>
      </c>
      <c r="E211" s="13" t="s">
        <v>87</v>
      </c>
      <c r="G211" s="2" t="s">
        <v>11</v>
      </c>
      <c r="N211" s="10"/>
      <c r="O211" s="11"/>
    </row>
    <row r="212" spans="1:15" customFormat="1" ht="33.75" x14ac:dyDescent="0.25">
      <c r="A212" s="12">
        <f>IF(G212&lt;&gt;"",COUNTA(G$1:G212),"")</f>
        <v>165</v>
      </c>
      <c r="B212" s="13" t="s">
        <v>40</v>
      </c>
      <c r="C212" s="14" t="s">
        <v>34</v>
      </c>
      <c r="D212" s="18">
        <v>0.2</v>
      </c>
      <c r="E212" s="13" t="s">
        <v>30</v>
      </c>
      <c r="G212" s="2" t="s">
        <v>11</v>
      </c>
      <c r="N212" s="10"/>
      <c r="O212" s="11"/>
    </row>
    <row r="213" spans="1:15" customFormat="1" ht="33.75" x14ac:dyDescent="0.25">
      <c r="A213" s="12">
        <f>IF(G213&lt;&gt;"",COUNTA(G$1:G213),"")</f>
        <v>166</v>
      </c>
      <c r="B213" s="13" t="s">
        <v>36</v>
      </c>
      <c r="C213" s="14" t="s">
        <v>34</v>
      </c>
      <c r="D213" s="18">
        <v>0.2</v>
      </c>
      <c r="E213" s="13" t="s">
        <v>30</v>
      </c>
      <c r="G213" s="2" t="s">
        <v>11</v>
      </c>
      <c r="N213" s="10"/>
      <c r="O213" s="11"/>
    </row>
    <row r="214" spans="1:15" customFormat="1" ht="22.5" x14ac:dyDescent="0.25">
      <c r="A214" s="12">
        <f>IF(G214&lt;&gt;"",COUNTA(G$1:G214),"")</f>
        <v>167</v>
      </c>
      <c r="B214" s="13" t="s">
        <v>110</v>
      </c>
      <c r="C214" s="14" t="s">
        <v>25</v>
      </c>
      <c r="D214" s="17">
        <v>10</v>
      </c>
      <c r="E214" s="13" t="s">
        <v>26</v>
      </c>
      <c r="G214" s="2" t="s">
        <v>11</v>
      </c>
      <c r="N214" s="10"/>
      <c r="O214" s="11"/>
    </row>
    <row r="215" spans="1:15" customFormat="1" ht="22.5" x14ac:dyDescent="0.25">
      <c r="A215" s="12">
        <f>IF(G215&lt;&gt;"",COUNTA(G$1:G215),"")</f>
        <v>168</v>
      </c>
      <c r="B215" s="13" t="s">
        <v>37</v>
      </c>
      <c r="C215" s="14" t="s">
        <v>25</v>
      </c>
      <c r="D215" s="17">
        <v>11</v>
      </c>
      <c r="E215" s="13" t="s">
        <v>26</v>
      </c>
      <c r="G215" s="2" t="s">
        <v>11</v>
      </c>
      <c r="N215" s="10"/>
      <c r="O215" s="11"/>
    </row>
    <row r="216" spans="1:15" customFormat="1" ht="15" x14ac:dyDescent="0.25">
      <c r="A216" s="29" t="s">
        <v>41</v>
      </c>
      <c r="B216" s="29"/>
      <c r="C216" s="29"/>
      <c r="D216" s="29"/>
      <c r="E216" s="29"/>
      <c r="N216" s="10"/>
      <c r="O216" s="11" t="s">
        <v>41</v>
      </c>
    </row>
    <row r="217" spans="1:15" customFormat="1" ht="22.5" x14ac:dyDescent="0.25">
      <c r="A217" s="12">
        <f>IF(G217&lt;&gt;"",COUNTA(G$1:G217),"")</f>
        <v>169</v>
      </c>
      <c r="B217" s="13" t="s">
        <v>42</v>
      </c>
      <c r="C217" s="14" t="s">
        <v>43</v>
      </c>
      <c r="D217" s="16">
        <v>0.04</v>
      </c>
      <c r="E217" s="13" t="s">
        <v>44</v>
      </c>
      <c r="G217" s="2" t="s">
        <v>11</v>
      </c>
      <c r="N217" s="10"/>
      <c r="O217" s="11"/>
    </row>
    <row r="218" spans="1:15" customFormat="1" ht="22.5" x14ac:dyDescent="0.25">
      <c r="A218" s="12">
        <f>IF(G218&lt;&gt;"",COUNTA(G$1:G218),"")</f>
        <v>170</v>
      </c>
      <c r="B218" s="13" t="s">
        <v>96</v>
      </c>
      <c r="C218" s="14" t="s">
        <v>46</v>
      </c>
      <c r="D218" s="18">
        <v>0.4</v>
      </c>
      <c r="E218" s="13" t="s">
        <v>47</v>
      </c>
      <c r="G218" s="2" t="s">
        <v>11</v>
      </c>
      <c r="N218" s="10"/>
      <c r="O218" s="11"/>
    </row>
    <row r="219" spans="1:15" customFormat="1" ht="22.5" x14ac:dyDescent="0.25">
      <c r="A219" s="12">
        <f>IF(G219&lt;&gt;"",COUNTA(G$1:G219),"")</f>
        <v>171</v>
      </c>
      <c r="B219" s="13" t="s">
        <v>111</v>
      </c>
      <c r="C219" s="14" t="s">
        <v>46</v>
      </c>
      <c r="D219" s="18">
        <v>0.2</v>
      </c>
      <c r="E219" s="13" t="s">
        <v>30</v>
      </c>
      <c r="G219" s="2" t="s">
        <v>11</v>
      </c>
      <c r="N219" s="10"/>
      <c r="O219" s="11"/>
    </row>
    <row r="220" spans="1:15" customFormat="1" ht="22.5" x14ac:dyDescent="0.25">
      <c r="A220" s="12">
        <f>IF(G220&lt;&gt;"",COUNTA(G$1:G220),"")</f>
        <v>172</v>
      </c>
      <c r="B220" s="13" t="s">
        <v>97</v>
      </c>
      <c r="C220" s="14" t="s">
        <v>49</v>
      </c>
      <c r="D220" s="16">
        <v>0.24</v>
      </c>
      <c r="E220" s="13" t="s">
        <v>157</v>
      </c>
      <c r="G220" s="2" t="s">
        <v>11</v>
      </c>
      <c r="N220" s="10"/>
      <c r="O220" s="11"/>
    </row>
    <row r="221" spans="1:15" customFormat="1" ht="45" x14ac:dyDescent="0.25">
      <c r="A221" s="12">
        <f>IF(G221&lt;&gt;"",COUNTA(G$1:G221),"")</f>
        <v>173</v>
      </c>
      <c r="B221" s="13" t="s">
        <v>99</v>
      </c>
      <c r="C221" s="14" t="s">
        <v>54</v>
      </c>
      <c r="D221" s="18">
        <v>3.2</v>
      </c>
      <c r="E221" s="13" t="s">
        <v>158</v>
      </c>
      <c r="G221" s="2" t="s">
        <v>11</v>
      </c>
      <c r="N221" s="10"/>
      <c r="O221" s="11"/>
    </row>
    <row r="222" spans="1:15" customFormat="1" ht="22.5" x14ac:dyDescent="0.25">
      <c r="A222" s="12">
        <f>IF(G222&lt;&gt;"",COUNTA(G$1:G222),"")</f>
        <v>174</v>
      </c>
      <c r="B222" s="13" t="s">
        <v>51</v>
      </c>
      <c r="C222" s="14" t="s">
        <v>15</v>
      </c>
      <c r="D222" s="16">
        <v>0.16</v>
      </c>
      <c r="E222" s="13" t="s">
        <v>101</v>
      </c>
      <c r="G222" s="2" t="s">
        <v>11</v>
      </c>
      <c r="N222" s="10"/>
      <c r="O222" s="11"/>
    </row>
    <row r="223" spans="1:15" customFormat="1" ht="33.75" x14ac:dyDescent="0.25">
      <c r="A223" s="12">
        <f>IF(G223&lt;&gt;"",COUNTA(G$1:G223),"")</f>
        <v>175</v>
      </c>
      <c r="B223" s="13" t="s">
        <v>102</v>
      </c>
      <c r="C223" s="14" t="s">
        <v>57</v>
      </c>
      <c r="D223" s="18">
        <v>2.4</v>
      </c>
      <c r="E223" s="13" t="s">
        <v>159</v>
      </c>
      <c r="G223" s="2" t="s">
        <v>11</v>
      </c>
      <c r="N223" s="10"/>
      <c r="O223" s="11"/>
    </row>
    <row r="224" spans="1:15" customFormat="1" ht="15" x14ac:dyDescent="0.25">
      <c r="A224" s="28" t="s">
        <v>160</v>
      </c>
      <c r="B224" s="28"/>
      <c r="C224" s="28"/>
      <c r="D224" s="28"/>
      <c r="E224" s="28"/>
      <c r="N224" s="10" t="s">
        <v>160</v>
      </c>
      <c r="O224" s="11"/>
    </row>
    <row r="225" spans="1:15" customFormat="1" ht="15" x14ac:dyDescent="0.25">
      <c r="A225" s="29" t="s">
        <v>7</v>
      </c>
      <c r="B225" s="29"/>
      <c r="C225" s="29"/>
      <c r="D225" s="29"/>
      <c r="E225" s="29"/>
      <c r="N225" s="10"/>
      <c r="O225" s="11" t="s">
        <v>7</v>
      </c>
    </row>
    <row r="226" spans="1:15" customFormat="1" ht="22.5" x14ac:dyDescent="0.25">
      <c r="A226" s="12">
        <f>IF(G226&lt;&gt;"",COUNTA(G$1:G226),"")</f>
        <v>176</v>
      </c>
      <c r="B226" s="13" t="s">
        <v>8</v>
      </c>
      <c r="C226" s="14" t="s">
        <v>9</v>
      </c>
      <c r="D226" s="15">
        <v>5.8999999999999997E-2</v>
      </c>
      <c r="E226" s="13" t="s">
        <v>161</v>
      </c>
      <c r="G226" s="2" t="s">
        <v>11</v>
      </c>
      <c r="N226" s="10"/>
      <c r="O226" s="11"/>
    </row>
    <row r="227" spans="1:15" customFormat="1" ht="22.5" x14ac:dyDescent="0.25">
      <c r="A227" s="12">
        <f>IF(G227&lt;&gt;"",COUNTA(G$1:G227),"")</f>
        <v>177</v>
      </c>
      <c r="B227" s="13" t="s">
        <v>12</v>
      </c>
      <c r="C227" s="14" t="s">
        <v>13</v>
      </c>
      <c r="D227" s="16">
        <v>0.11</v>
      </c>
      <c r="E227" s="13" t="s">
        <v>162</v>
      </c>
      <c r="G227" s="2" t="s">
        <v>11</v>
      </c>
      <c r="N227" s="10"/>
      <c r="O227" s="11"/>
    </row>
    <row r="228" spans="1:15" customFormat="1" ht="22.5" x14ac:dyDescent="0.25">
      <c r="A228" s="12">
        <f>IF(G228&lt;&gt;"",COUNTA(G$1:G228),"")</f>
        <v>178</v>
      </c>
      <c r="B228" s="13" t="s">
        <v>16</v>
      </c>
      <c r="C228" s="14" t="s">
        <v>13</v>
      </c>
      <c r="D228" s="15">
        <v>0.221</v>
      </c>
      <c r="E228" s="13" t="s">
        <v>163</v>
      </c>
      <c r="G228" s="2" t="s">
        <v>11</v>
      </c>
      <c r="N228" s="10"/>
      <c r="O228" s="11"/>
    </row>
    <row r="229" spans="1:15" customFormat="1" ht="33.75" x14ac:dyDescent="0.25">
      <c r="A229" s="12">
        <f>IF(G229&lt;&gt;"",COUNTA(G$1:G229),"")</f>
        <v>179</v>
      </c>
      <c r="B229" s="13" t="s">
        <v>18</v>
      </c>
      <c r="C229" s="14" t="s">
        <v>9</v>
      </c>
      <c r="D229" s="15">
        <v>2.5999999999999999E-2</v>
      </c>
      <c r="E229" s="13" t="s">
        <v>164</v>
      </c>
      <c r="G229" s="2" t="s">
        <v>11</v>
      </c>
      <c r="N229" s="10"/>
      <c r="O229" s="11"/>
    </row>
    <row r="230" spans="1:15" customFormat="1" ht="22.5" x14ac:dyDescent="0.25">
      <c r="A230" s="12">
        <f>IF(G230&lt;&gt;"",COUNTA(G$1:G230),"")</f>
        <v>180</v>
      </c>
      <c r="B230" s="13" t="s">
        <v>20</v>
      </c>
      <c r="C230" s="14" t="s">
        <v>21</v>
      </c>
      <c r="D230" s="15">
        <v>0.52500000000000002</v>
      </c>
      <c r="E230" s="13" t="s">
        <v>165</v>
      </c>
      <c r="G230" s="2" t="s">
        <v>11</v>
      </c>
      <c r="N230" s="10"/>
      <c r="O230" s="11"/>
    </row>
    <row r="231" spans="1:15" customFormat="1" ht="15" x14ac:dyDescent="0.25">
      <c r="A231" s="29" t="s">
        <v>23</v>
      </c>
      <c r="B231" s="29"/>
      <c r="C231" s="29"/>
      <c r="D231" s="29"/>
      <c r="E231" s="29"/>
      <c r="N231" s="10"/>
      <c r="O231" s="11" t="s">
        <v>23</v>
      </c>
    </row>
    <row r="232" spans="1:15" customFormat="1" ht="33.75" x14ac:dyDescent="0.25">
      <c r="A232" s="12">
        <f>IF(G232&lt;&gt;"",COUNTA(G$1:G232),"")</f>
        <v>181</v>
      </c>
      <c r="B232" s="13" t="s">
        <v>24</v>
      </c>
      <c r="C232" s="14" t="s">
        <v>25</v>
      </c>
      <c r="D232" s="17">
        <v>1</v>
      </c>
      <c r="E232" s="13" t="s">
        <v>26</v>
      </c>
      <c r="G232" s="2" t="s">
        <v>11</v>
      </c>
      <c r="N232" s="10"/>
      <c r="O232" s="11"/>
    </row>
    <row r="233" spans="1:15" customFormat="1" ht="45" x14ac:dyDescent="0.25">
      <c r="A233" s="12">
        <f>IF(G233&lt;&gt;"",COUNTA(G$1:G233),"")</f>
        <v>182</v>
      </c>
      <c r="B233" s="13" t="s">
        <v>27</v>
      </c>
      <c r="C233" s="14" t="s">
        <v>25</v>
      </c>
      <c r="D233" s="17">
        <v>4</v>
      </c>
      <c r="E233" s="13" t="s">
        <v>26</v>
      </c>
      <c r="G233" s="2" t="s">
        <v>11</v>
      </c>
      <c r="N233" s="10"/>
      <c r="O233" s="11"/>
    </row>
    <row r="234" spans="1:15" customFormat="1" ht="22.5" x14ac:dyDescent="0.25">
      <c r="A234" s="12">
        <f>IF(G234&lt;&gt;"",COUNTA(G$1:G234),"")</f>
        <v>183</v>
      </c>
      <c r="B234" s="13" t="s">
        <v>110</v>
      </c>
      <c r="C234" s="14" t="s">
        <v>25</v>
      </c>
      <c r="D234" s="17">
        <v>10</v>
      </c>
      <c r="E234" s="13" t="s">
        <v>26</v>
      </c>
      <c r="G234" s="2" t="s">
        <v>11</v>
      </c>
      <c r="N234" s="10"/>
      <c r="O234" s="11"/>
    </row>
    <row r="235" spans="1:15" customFormat="1" ht="22.5" x14ac:dyDescent="0.25">
      <c r="A235" s="12">
        <f>IF(G235&lt;&gt;"",COUNTA(G$1:G235),"")</f>
        <v>184</v>
      </c>
      <c r="B235" s="13" t="s">
        <v>37</v>
      </c>
      <c r="C235" s="14" t="s">
        <v>25</v>
      </c>
      <c r="D235" s="17">
        <v>10</v>
      </c>
      <c r="E235" s="13" t="s">
        <v>26</v>
      </c>
      <c r="G235" s="2" t="s">
        <v>11</v>
      </c>
      <c r="N235" s="10"/>
      <c r="O235" s="11"/>
    </row>
    <row r="236" spans="1:15" customFormat="1" ht="15" x14ac:dyDescent="0.25">
      <c r="A236" s="29" t="s">
        <v>41</v>
      </c>
      <c r="B236" s="29"/>
      <c r="C236" s="29"/>
      <c r="D236" s="29"/>
      <c r="E236" s="29"/>
      <c r="N236" s="10"/>
      <c r="O236" s="11" t="s">
        <v>41</v>
      </c>
    </row>
    <row r="237" spans="1:15" customFormat="1" ht="22.5" x14ac:dyDescent="0.25">
      <c r="A237" s="12">
        <f>IF(G237&lt;&gt;"",COUNTA(G$1:G237),"")</f>
        <v>185</v>
      </c>
      <c r="B237" s="13" t="s">
        <v>42</v>
      </c>
      <c r="C237" s="14" t="s">
        <v>43</v>
      </c>
      <c r="D237" s="16">
        <v>0.04</v>
      </c>
      <c r="E237" s="13" t="s">
        <v>44</v>
      </c>
      <c r="G237" s="2" t="s">
        <v>11</v>
      </c>
      <c r="N237" s="10"/>
      <c r="O237" s="11"/>
    </row>
    <row r="238" spans="1:15" customFormat="1" ht="22.5" x14ac:dyDescent="0.25">
      <c r="A238" s="12">
        <f>IF(G238&lt;&gt;"",COUNTA(G$1:G238),"")</f>
        <v>186</v>
      </c>
      <c r="B238" s="13" t="s">
        <v>122</v>
      </c>
      <c r="C238" s="14" t="s">
        <v>46</v>
      </c>
      <c r="D238" s="18">
        <v>0.4</v>
      </c>
      <c r="E238" s="13" t="s">
        <v>47</v>
      </c>
      <c r="G238" s="2" t="s">
        <v>11</v>
      </c>
      <c r="N238" s="10"/>
      <c r="O238" s="11"/>
    </row>
    <row r="239" spans="1:15" customFormat="1" ht="22.5" x14ac:dyDescent="0.25">
      <c r="A239" s="12">
        <f>IF(G239&lt;&gt;"",COUNTA(G$1:G239),"")</f>
        <v>187</v>
      </c>
      <c r="B239" s="13" t="s">
        <v>123</v>
      </c>
      <c r="C239" s="14" t="s">
        <v>49</v>
      </c>
      <c r="D239" s="16">
        <v>0.21</v>
      </c>
      <c r="E239" s="13" t="s">
        <v>166</v>
      </c>
      <c r="G239" s="2" t="s">
        <v>11</v>
      </c>
      <c r="N239" s="10"/>
      <c r="O239" s="11"/>
    </row>
    <row r="240" spans="1:15" customFormat="1" ht="45" x14ac:dyDescent="0.25">
      <c r="A240" s="12">
        <f>IF(G240&lt;&gt;"",COUNTA(G$1:G240),"")</f>
        <v>188</v>
      </c>
      <c r="B240" s="13" t="s">
        <v>125</v>
      </c>
      <c r="C240" s="14" t="s">
        <v>54</v>
      </c>
      <c r="D240" s="18">
        <v>2.5</v>
      </c>
      <c r="E240" s="13" t="s">
        <v>113</v>
      </c>
      <c r="G240" s="2" t="s">
        <v>11</v>
      </c>
      <c r="N240" s="10"/>
      <c r="O240" s="11"/>
    </row>
    <row r="241" spans="1:15" customFormat="1" ht="22.5" x14ac:dyDescent="0.25">
      <c r="A241" s="12">
        <f>IF(G241&lt;&gt;"",COUNTA(G$1:G241),"")</f>
        <v>189</v>
      </c>
      <c r="B241" s="13" t="s">
        <v>51</v>
      </c>
      <c r="C241" s="14" t="s">
        <v>15</v>
      </c>
      <c r="D241" s="16">
        <v>0.16</v>
      </c>
      <c r="E241" s="13" t="s">
        <v>101</v>
      </c>
      <c r="G241" s="2" t="s">
        <v>11</v>
      </c>
      <c r="N241" s="10"/>
      <c r="O241" s="11"/>
    </row>
    <row r="242" spans="1:15" customFormat="1" ht="33.75" x14ac:dyDescent="0.25">
      <c r="A242" s="12">
        <f>IF(G242&lt;&gt;"",COUNTA(G$1:G242),"")</f>
        <v>190</v>
      </c>
      <c r="B242" s="13" t="s">
        <v>126</v>
      </c>
      <c r="C242" s="14" t="s">
        <v>57</v>
      </c>
      <c r="D242" s="18">
        <v>2.1</v>
      </c>
      <c r="E242" s="13" t="s">
        <v>167</v>
      </c>
      <c r="G242" s="2" t="s">
        <v>11</v>
      </c>
      <c r="N242" s="10"/>
      <c r="O242" s="11"/>
    </row>
    <row r="243" spans="1:15" customFormat="1" ht="15" x14ac:dyDescent="0.25">
      <c r="A243" s="28" t="s">
        <v>168</v>
      </c>
      <c r="B243" s="28"/>
      <c r="C243" s="28"/>
      <c r="D243" s="28"/>
      <c r="E243" s="28"/>
      <c r="N243" s="10" t="s">
        <v>168</v>
      </c>
      <c r="O243" s="11"/>
    </row>
    <row r="244" spans="1:15" customFormat="1" ht="15" x14ac:dyDescent="0.25">
      <c r="A244" s="29" t="s">
        <v>7</v>
      </c>
      <c r="B244" s="29"/>
      <c r="C244" s="29"/>
      <c r="D244" s="29"/>
      <c r="E244" s="29"/>
      <c r="N244" s="10"/>
      <c r="O244" s="11" t="s">
        <v>7</v>
      </c>
    </row>
    <row r="245" spans="1:15" customFormat="1" ht="22.5" x14ac:dyDescent="0.25">
      <c r="A245" s="12">
        <f>IF(G245&lt;&gt;"",COUNTA(G$1:G245),"")</f>
        <v>191</v>
      </c>
      <c r="B245" s="13" t="s">
        <v>8</v>
      </c>
      <c r="C245" s="14" t="s">
        <v>9</v>
      </c>
      <c r="D245" s="15">
        <v>4.4999999999999998E-2</v>
      </c>
      <c r="E245" s="13" t="s">
        <v>169</v>
      </c>
      <c r="G245" s="2" t="s">
        <v>11</v>
      </c>
      <c r="N245" s="10"/>
      <c r="O245" s="11"/>
    </row>
    <row r="246" spans="1:15" customFormat="1" ht="22.5" x14ac:dyDescent="0.25">
      <c r="A246" s="12">
        <f>IF(G246&lt;&gt;"",COUNTA(G$1:G246),"")</f>
        <v>192</v>
      </c>
      <c r="B246" s="13" t="s">
        <v>12</v>
      </c>
      <c r="C246" s="14" t="s">
        <v>13</v>
      </c>
      <c r="D246" s="15">
        <v>8.4000000000000005E-2</v>
      </c>
      <c r="E246" s="13" t="s">
        <v>170</v>
      </c>
      <c r="G246" s="2" t="s">
        <v>11</v>
      </c>
      <c r="N246" s="10"/>
      <c r="O246" s="11"/>
    </row>
    <row r="247" spans="1:15" customFormat="1" ht="22.5" x14ac:dyDescent="0.25">
      <c r="A247" s="12">
        <f>IF(G247&lt;&gt;"",COUNTA(G$1:G247),"")</f>
        <v>193</v>
      </c>
      <c r="B247" s="13" t="s">
        <v>16</v>
      </c>
      <c r="C247" s="14" t="s">
        <v>13</v>
      </c>
      <c r="D247" s="15">
        <v>0.16800000000000001</v>
      </c>
      <c r="E247" s="13" t="s">
        <v>171</v>
      </c>
      <c r="G247" s="2" t="s">
        <v>11</v>
      </c>
      <c r="N247" s="10"/>
      <c r="O247" s="11"/>
    </row>
    <row r="248" spans="1:15" customFormat="1" ht="33.75" x14ac:dyDescent="0.25">
      <c r="A248" s="12">
        <f>IF(G248&lt;&gt;"",COUNTA(G$1:G248),"")</f>
        <v>194</v>
      </c>
      <c r="B248" s="13" t="s">
        <v>18</v>
      </c>
      <c r="C248" s="14" t="s">
        <v>9</v>
      </c>
      <c r="D248" s="16">
        <v>0.02</v>
      </c>
      <c r="E248" s="13" t="s">
        <v>172</v>
      </c>
      <c r="G248" s="2" t="s">
        <v>11</v>
      </c>
      <c r="N248" s="10"/>
      <c r="O248" s="11"/>
    </row>
    <row r="249" spans="1:15" customFormat="1" ht="22.5" x14ac:dyDescent="0.25">
      <c r="A249" s="12">
        <f>IF(G249&lt;&gt;"",COUNTA(G$1:G249),"")</f>
        <v>195</v>
      </c>
      <c r="B249" s="13" t="s">
        <v>20</v>
      </c>
      <c r="C249" s="14" t="s">
        <v>21</v>
      </c>
      <c r="D249" s="18">
        <v>0.4</v>
      </c>
      <c r="E249" s="13" t="s">
        <v>173</v>
      </c>
      <c r="G249" s="2" t="s">
        <v>11</v>
      </c>
      <c r="N249" s="10"/>
      <c r="O249" s="11"/>
    </row>
    <row r="250" spans="1:15" customFormat="1" ht="15" x14ac:dyDescent="0.25">
      <c r="A250" s="29" t="s">
        <v>23</v>
      </c>
      <c r="B250" s="29"/>
      <c r="C250" s="29"/>
      <c r="D250" s="29"/>
      <c r="E250" s="29"/>
      <c r="N250" s="10"/>
      <c r="O250" s="11" t="s">
        <v>23</v>
      </c>
    </row>
    <row r="251" spans="1:15" customFormat="1" ht="33.75" x14ac:dyDescent="0.25">
      <c r="A251" s="12">
        <f>IF(G251&lt;&gt;"",COUNTA(G$1:G251),"")</f>
        <v>196</v>
      </c>
      <c r="B251" s="13" t="s">
        <v>24</v>
      </c>
      <c r="C251" s="14" t="s">
        <v>25</v>
      </c>
      <c r="D251" s="17">
        <v>1</v>
      </c>
      <c r="E251" s="13" t="s">
        <v>26</v>
      </c>
      <c r="G251" s="2" t="s">
        <v>11</v>
      </c>
      <c r="N251" s="10"/>
      <c r="O251" s="11"/>
    </row>
    <row r="252" spans="1:15" customFormat="1" ht="45" x14ac:dyDescent="0.25">
      <c r="A252" s="12">
        <f>IF(G252&lt;&gt;"",COUNTA(G$1:G252),"")</f>
        <v>197</v>
      </c>
      <c r="B252" s="13" t="s">
        <v>27</v>
      </c>
      <c r="C252" s="14" t="s">
        <v>25</v>
      </c>
      <c r="D252" s="17">
        <v>4</v>
      </c>
      <c r="E252" s="13" t="s">
        <v>26</v>
      </c>
      <c r="G252" s="2" t="s">
        <v>11</v>
      </c>
      <c r="N252" s="10"/>
      <c r="O252" s="11"/>
    </row>
    <row r="253" spans="1:15" customFormat="1" ht="22.5" x14ac:dyDescent="0.25">
      <c r="A253" s="12">
        <f>IF(G253&lt;&gt;"",COUNTA(G$1:G253),"")</f>
        <v>198</v>
      </c>
      <c r="B253" s="13" t="s">
        <v>31</v>
      </c>
      <c r="C253" s="14" t="s">
        <v>29</v>
      </c>
      <c r="D253" s="18">
        <v>0.1</v>
      </c>
      <c r="E253" s="13" t="s">
        <v>87</v>
      </c>
      <c r="G253" s="2" t="s">
        <v>11</v>
      </c>
      <c r="N253" s="10"/>
      <c r="O253" s="11"/>
    </row>
    <row r="254" spans="1:15" customFormat="1" ht="33.75" x14ac:dyDescent="0.25">
      <c r="A254" s="12">
        <f>IF(G254&lt;&gt;"",COUNTA(G$1:G254),"")</f>
        <v>199</v>
      </c>
      <c r="B254" s="13" t="s">
        <v>38</v>
      </c>
      <c r="C254" s="14" t="s">
        <v>34</v>
      </c>
      <c r="D254" s="18">
        <v>0.2</v>
      </c>
      <c r="E254" s="13" t="s">
        <v>30</v>
      </c>
      <c r="G254" s="2" t="s">
        <v>11</v>
      </c>
      <c r="N254" s="10"/>
      <c r="O254" s="11"/>
    </row>
    <row r="255" spans="1:15" customFormat="1" ht="33.75" x14ac:dyDescent="0.25">
      <c r="A255" s="12">
        <f>IF(G255&lt;&gt;"",COUNTA(G$1:G255),"")</f>
        <v>200</v>
      </c>
      <c r="B255" s="13" t="s">
        <v>40</v>
      </c>
      <c r="C255" s="14" t="s">
        <v>34</v>
      </c>
      <c r="D255" s="18">
        <v>0.2</v>
      </c>
      <c r="E255" s="13" t="s">
        <v>30</v>
      </c>
      <c r="G255" s="2" t="s">
        <v>11</v>
      </c>
      <c r="N255" s="10"/>
      <c r="O255" s="11"/>
    </row>
    <row r="256" spans="1:15" customFormat="1" ht="22.5" x14ac:dyDescent="0.25">
      <c r="A256" s="12">
        <f>IF(G256&lt;&gt;"",COUNTA(G$1:G256),"")</f>
        <v>201</v>
      </c>
      <c r="B256" s="13" t="s">
        <v>121</v>
      </c>
      <c r="C256" s="14" t="s">
        <v>34</v>
      </c>
      <c r="D256" s="18">
        <v>0.2</v>
      </c>
      <c r="E256" s="13" t="s">
        <v>30</v>
      </c>
      <c r="G256" s="2" t="s">
        <v>11</v>
      </c>
      <c r="N256" s="10"/>
      <c r="O256" s="11"/>
    </row>
    <row r="257" spans="1:15" customFormat="1" ht="22.5" x14ac:dyDescent="0.25">
      <c r="A257" s="12">
        <f>IF(G257&lt;&gt;"",COUNTA(G$1:G257),"")</f>
        <v>202</v>
      </c>
      <c r="B257" s="13" t="s">
        <v>110</v>
      </c>
      <c r="C257" s="14" t="s">
        <v>25</v>
      </c>
      <c r="D257" s="17">
        <v>10</v>
      </c>
      <c r="E257" s="13" t="s">
        <v>26</v>
      </c>
      <c r="G257" s="2" t="s">
        <v>11</v>
      </c>
      <c r="N257" s="10"/>
      <c r="O257" s="11"/>
    </row>
    <row r="258" spans="1:15" customFormat="1" ht="22.5" x14ac:dyDescent="0.25">
      <c r="A258" s="12">
        <f>IF(G258&lt;&gt;"",COUNTA(G$1:G258),"")</f>
        <v>203</v>
      </c>
      <c r="B258" s="13" t="s">
        <v>37</v>
      </c>
      <c r="C258" s="14" t="s">
        <v>25</v>
      </c>
      <c r="D258" s="17">
        <v>11</v>
      </c>
      <c r="E258" s="13" t="s">
        <v>26</v>
      </c>
      <c r="G258" s="2" t="s">
        <v>11</v>
      </c>
      <c r="N258" s="10"/>
      <c r="O258" s="11"/>
    </row>
    <row r="259" spans="1:15" customFormat="1" ht="15" x14ac:dyDescent="0.25">
      <c r="A259" s="29" t="s">
        <v>41</v>
      </c>
      <c r="B259" s="29"/>
      <c r="C259" s="29"/>
      <c r="D259" s="29"/>
      <c r="E259" s="29"/>
      <c r="N259" s="10"/>
      <c r="O259" s="11" t="s">
        <v>41</v>
      </c>
    </row>
    <row r="260" spans="1:15" customFormat="1" ht="22.5" x14ac:dyDescent="0.25">
      <c r="A260" s="12">
        <f>IF(G260&lt;&gt;"",COUNTA(G$1:G260),"")</f>
        <v>204</v>
      </c>
      <c r="B260" s="13" t="s">
        <v>42</v>
      </c>
      <c r="C260" s="14" t="s">
        <v>43</v>
      </c>
      <c r="D260" s="16">
        <v>0.04</v>
      </c>
      <c r="E260" s="13" t="s">
        <v>44</v>
      </c>
      <c r="G260" s="2" t="s">
        <v>11</v>
      </c>
      <c r="N260" s="10"/>
      <c r="O260" s="11"/>
    </row>
    <row r="261" spans="1:15" customFormat="1" ht="22.5" x14ac:dyDescent="0.25">
      <c r="A261" s="12">
        <f>IF(G261&lt;&gt;"",COUNTA(G$1:G261),"")</f>
        <v>205</v>
      </c>
      <c r="B261" s="13" t="s">
        <v>122</v>
      </c>
      <c r="C261" s="14" t="s">
        <v>46</v>
      </c>
      <c r="D261" s="18">
        <v>0.4</v>
      </c>
      <c r="E261" s="13" t="s">
        <v>47</v>
      </c>
      <c r="G261" s="2" t="s">
        <v>11</v>
      </c>
      <c r="N261" s="10"/>
      <c r="O261" s="11"/>
    </row>
    <row r="262" spans="1:15" customFormat="1" ht="22.5" x14ac:dyDescent="0.25">
      <c r="A262" s="12">
        <f>IF(G262&lt;&gt;"",COUNTA(G$1:G262),"")</f>
        <v>206</v>
      </c>
      <c r="B262" s="13" t="s">
        <v>174</v>
      </c>
      <c r="C262" s="14" t="s">
        <v>46</v>
      </c>
      <c r="D262" s="18">
        <v>0.2</v>
      </c>
      <c r="E262" s="13" t="s">
        <v>30</v>
      </c>
      <c r="G262" s="2" t="s">
        <v>11</v>
      </c>
      <c r="N262" s="10"/>
      <c r="O262" s="11"/>
    </row>
    <row r="263" spans="1:15" customFormat="1" ht="22.5" x14ac:dyDescent="0.25">
      <c r="A263" s="12">
        <f>IF(G263&lt;&gt;"",COUNTA(G$1:G263),"")</f>
        <v>207</v>
      </c>
      <c r="B263" s="13" t="s">
        <v>123</v>
      </c>
      <c r="C263" s="14" t="s">
        <v>49</v>
      </c>
      <c r="D263" s="16">
        <v>0.16</v>
      </c>
      <c r="E263" s="13" t="s">
        <v>175</v>
      </c>
      <c r="G263" s="2" t="s">
        <v>11</v>
      </c>
      <c r="N263" s="10"/>
      <c r="O263" s="11"/>
    </row>
    <row r="264" spans="1:15" customFormat="1" ht="45" x14ac:dyDescent="0.25">
      <c r="A264" s="12">
        <f>IF(G264&lt;&gt;"",COUNTA(G$1:G264),"")</f>
        <v>208</v>
      </c>
      <c r="B264" s="13" t="s">
        <v>125</v>
      </c>
      <c r="C264" s="14" t="s">
        <v>54</v>
      </c>
      <c r="D264" s="18">
        <v>2.4</v>
      </c>
      <c r="E264" s="13" t="s">
        <v>176</v>
      </c>
      <c r="G264" s="2" t="s">
        <v>11</v>
      </c>
      <c r="N264" s="10"/>
      <c r="O264" s="11"/>
    </row>
    <row r="265" spans="1:15" customFormat="1" ht="33.75" x14ac:dyDescent="0.25">
      <c r="A265" s="12">
        <f>IF(G265&lt;&gt;"",COUNTA(G$1:G265),"")</f>
        <v>209</v>
      </c>
      <c r="B265" s="13" t="s">
        <v>126</v>
      </c>
      <c r="C265" s="14" t="s">
        <v>57</v>
      </c>
      <c r="D265" s="18">
        <v>1.6</v>
      </c>
      <c r="E265" s="13" t="s">
        <v>177</v>
      </c>
      <c r="G265" s="2" t="s">
        <v>11</v>
      </c>
      <c r="N265" s="10"/>
      <c r="O265" s="11"/>
    </row>
    <row r="266" spans="1:15" customFormat="1" ht="15" x14ac:dyDescent="0.25">
      <c r="A266" s="28" t="s">
        <v>178</v>
      </c>
      <c r="B266" s="28"/>
      <c r="C266" s="28"/>
      <c r="D266" s="28"/>
      <c r="E266" s="28"/>
      <c r="N266" s="10" t="s">
        <v>178</v>
      </c>
      <c r="O266" s="11"/>
    </row>
    <row r="267" spans="1:15" customFormat="1" ht="15" x14ac:dyDescent="0.25">
      <c r="A267" s="29" t="s">
        <v>7</v>
      </c>
      <c r="B267" s="29"/>
      <c r="C267" s="29"/>
      <c r="D267" s="29"/>
      <c r="E267" s="29"/>
      <c r="N267" s="10"/>
      <c r="O267" s="11" t="s">
        <v>7</v>
      </c>
    </row>
    <row r="268" spans="1:15" customFormat="1" ht="22.5" x14ac:dyDescent="0.25">
      <c r="A268" s="12">
        <f>IF(G268&lt;&gt;"",COUNTA(G$1:G268),"")</f>
        <v>210</v>
      </c>
      <c r="B268" s="13" t="s">
        <v>8</v>
      </c>
      <c r="C268" s="14" t="s">
        <v>9</v>
      </c>
      <c r="D268" s="15">
        <v>8.4000000000000005E-2</v>
      </c>
      <c r="E268" s="13" t="s">
        <v>10</v>
      </c>
      <c r="G268" s="2" t="s">
        <v>11</v>
      </c>
      <c r="N268" s="10"/>
      <c r="O268" s="11"/>
    </row>
    <row r="269" spans="1:15" customFormat="1" ht="22.5" x14ac:dyDescent="0.25">
      <c r="A269" s="12">
        <f>IF(G269&lt;&gt;"",COUNTA(G$1:G269),"")</f>
        <v>211</v>
      </c>
      <c r="B269" s="13" t="s">
        <v>12</v>
      </c>
      <c r="C269" s="14" t="s">
        <v>13</v>
      </c>
      <c r="D269" s="15">
        <v>0.158</v>
      </c>
      <c r="E269" s="13" t="s">
        <v>14</v>
      </c>
      <c r="G269" s="2" t="s">
        <v>11</v>
      </c>
      <c r="N269" s="10"/>
      <c r="O269" s="11"/>
    </row>
    <row r="270" spans="1:15" customFormat="1" ht="22.5" x14ac:dyDescent="0.25">
      <c r="A270" s="12">
        <f>IF(G270&lt;&gt;"",COUNTA(G$1:G270),"")</f>
        <v>212</v>
      </c>
      <c r="B270" s="13" t="s">
        <v>16</v>
      </c>
      <c r="C270" s="14" t="s">
        <v>13</v>
      </c>
      <c r="D270" s="15">
        <v>0.315</v>
      </c>
      <c r="E270" s="13" t="s">
        <v>17</v>
      </c>
      <c r="G270" s="2" t="s">
        <v>11</v>
      </c>
      <c r="N270" s="10"/>
      <c r="O270" s="11"/>
    </row>
    <row r="271" spans="1:15" customFormat="1" ht="33.75" x14ac:dyDescent="0.25">
      <c r="A271" s="12">
        <f>IF(G271&lt;&gt;"",COUNTA(G$1:G271),"")</f>
        <v>213</v>
      </c>
      <c r="B271" s="13" t="s">
        <v>18</v>
      </c>
      <c r="C271" s="14" t="s">
        <v>9</v>
      </c>
      <c r="D271" s="15">
        <v>3.6999999999999998E-2</v>
      </c>
      <c r="E271" s="13" t="s">
        <v>19</v>
      </c>
      <c r="G271" s="2" t="s">
        <v>11</v>
      </c>
      <c r="N271" s="10"/>
      <c r="O271" s="11"/>
    </row>
    <row r="272" spans="1:15" customFormat="1" ht="22.5" x14ac:dyDescent="0.25">
      <c r="A272" s="12">
        <f>IF(G272&lt;&gt;"",COUNTA(G$1:G272),"")</f>
        <v>214</v>
      </c>
      <c r="B272" s="13" t="s">
        <v>20</v>
      </c>
      <c r="C272" s="14" t="s">
        <v>21</v>
      </c>
      <c r="D272" s="16">
        <v>0.75</v>
      </c>
      <c r="E272" s="13" t="s">
        <v>22</v>
      </c>
      <c r="G272" s="2" t="s">
        <v>11</v>
      </c>
      <c r="N272" s="10"/>
      <c r="O272" s="11"/>
    </row>
    <row r="273" spans="1:15" customFormat="1" ht="15" x14ac:dyDescent="0.25">
      <c r="A273" s="29" t="s">
        <v>23</v>
      </c>
      <c r="B273" s="29"/>
      <c r="C273" s="29"/>
      <c r="D273" s="29"/>
      <c r="E273" s="29"/>
      <c r="N273" s="10"/>
      <c r="O273" s="11" t="s">
        <v>23</v>
      </c>
    </row>
    <row r="274" spans="1:15" customFormat="1" ht="33.75" x14ac:dyDescent="0.25">
      <c r="A274" s="12">
        <f>IF(G274&lt;&gt;"",COUNTA(G$1:G274),"")</f>
        <v>215</v>
      </c>
      <c r="B274" s="13" t="s">
        <v>24</v>
      </c>
      <c r="C274" s="14" t="s">
        <v>25</v>
      </c>
      <c r="D274" s="17">
        <v>1</v>
      </c>
      <c r="E274" s="13" t="s">
        <v>26</v>
      </c>
      <c r="G274" s="2" t="s">
        <v>11</v>
      </c>
      <c r="N274" s="10"/>
      <c r="O274" s="11"/>
    </row>
    <row r="275" spans="1:15" customFormat="1" ht="45" x14ac:dyDescent="0.25">
      <c r="A275" s="12">
        <f>IF(G275&lt;&gt;"",COUNTA(G$1:G275),"")</f>
        <v>216</v>
      </c>
      <c r="B275" s="13" t="s">
        <v>27</v>
      </c>
      <c r="C275" s="14" t="s">
        <v>25</v>
      </c>
      <c r="D275" s="17">
        <v>4</v>
      </c>
      <c r="E275" s="13" t="s">
        <v>26</v>
      </c>
      <c r="G275" s="2" t="s">
        <v>11</v>
      </c>
      <c r="N275" s="10"/>
      <c r="O275" s="11"/>
    </row>
    <row r="276" spans="1:15" customFormat="1" ht="22.5" x14ac:dyDescent="0.25">
      <c r="A276" s="12">
        <f>IF(G276&lt;&gt;"",COUNTA(G$1:G276),"")</f>
        <v>217</v>
      </c>
      <c r="B276" s="13" t="s">
        <v>110</v>
      </c>
      <c r="C276" s="14" t="s">
        <v>25</v>
      </c>
      <c r="D276" s="17">
        <v>6</v>
      </c>
      <c r="E276" s="13" t="s">
        <v>26</v>
      </c>
      <c r="G276" s="2" t="s">
        <v>11</v>
      </c>
      <c r="N276" s="10"/>
      <c r="O276" s="11"/>
    </row>
    <row r="277" spans="1:15" customFormat="1" ht="22.5" x14ac:dyDescent="0.25">
      <c r="A277" s="12">
        <f>IF(G277&lt;&gt;"",COUNTA(G$1:G277),"")</f>
        <v>218</v>
      </c>
      <c r="B277" s="13" t="s">
        <v>37</v>
      </c>
      <c r="C277" s="14" t="s">
        <v>25</v>
      </c>
      <c r="D277" s="17">
        <v>6</v>
      </c>
      <c r="E277" s="13" t="s">
        <v>26</v>
      </c>
      <c r="G277" s="2" t="s">
        <v>11</v>
      </c>
      <c r="N277" s="10"/>
      <c r="O277" s="11"/>
    </row>
    <row r="278" spans="1:15" customFormat="1" ht="15" x14ac:dyDescent="0.25">
      <c r="A278" s="29" t="s">
        <v>41</v>
      </c>
      <c r="B278" s="29"/>
      <c r="C278" s="29"/>
      <c r="D278" s="29"/>
      <c r="E278" s="29"/>
      <c r="N278" s="10"/>
      <c r="O278" s="11" t="s">
        <v>41</v>
      </c>
    </row>
    <row r="279" spans="1:15" customFormat="1" ht="22.5" x14ac:dyDescent="0.25">
      <c r="A279" s="12">
        <f>IF(G279&lt;&gt;"",COUNTA(G$1:G279),"")</f>
        <v>219</v>
      </c>
      <c r="B279" s="13" t="s">
        <v>179</v>
      </c>
      <c r="C279" s="14" t="s">
        <v>57</v>
      </c>
      <c r="D279" s="16">
        <v>0.12</v>
      </c>
      <c r="E279" s="13" t="s">
        <v>180</v>
      </c>
      <c r="G279" s="2" t="s">
        <v>11</v>
      </c>
      <c r="N279" s="10"/>
      <c r="O279" s="11"/>
    </row>
    <row r="280" spans="1:15" customFormat="1" ht="33.75" x14ac:dyDescent="0.25">
      <c r="A280" s="12">
        <f>IF(G280&lt;&gt;"",COUNTA(G$1:G280),"")</f>
        <v>220</v>
      </c>
      <c r="B280" s="13" t="s">
        <v>181</v>
      </c>
      <c r="C280" s="14" t="s">
        <v>57</v>
      </c>
      <c r="D280" s="16">
        <v>0.12</v>
      </c>
      <c r="E280" s="13" t="s">
        <v>180</v>
      </c>
      <c r="G280" s="2" t="s">
        <v>11</v>
      </c>
      <c r="N280" s="10"/>
      <c r="O280" s="11"/>
    </row>
    <row r="281" spans="1:15" customFormat="1" ht="22.5" x14ac:dyDescent="0.25">
      <c r="A281" s="12">
        <f>IF(G281&lt;&gt;"",COUNTA(G$1:G281),"")</f>
        <v>221</v>
      </c>
      <c r="B281" s="13" t="s">
        <v>182</v>
      </c>
      <c r="C281" s="14" t="s">
        <v>183</v>
      </c>
      <c r="D281" s="17">
        <v>2</v>
      </c>
      <c r="E281" s="13" t="s">
        <v>26</v>
      </c>
      <c r="G281" s="2" t="s">
        <v>11</v>
      </c>
      <c r="N281" s="10"/>
      <c r="O281" s="11"/>
    </row>
    <row r="282" spans="1:15" customFormat="1" ht="22.5" x14ac:dyDescent="0.25">
      <c r="A282" s="12">
        <f>IF(G282&lt;&gt;"",COUNTA(G$1:G282),"")</f>
        <v>222</v>
      </c>
      <c r="B282" s="13" t="s">
        <v>42</v>
      </c>
      <c r="C282" s="14" t="s">
        <v>43</v>
      </c>
      <c r="D282" s="16">
        <v>0.06</v>
      </c>
      <c r="E282" s="13" t="s">
        <v>184</v>
      </c>
      <c r="G282" s="2" t="s">
        <v>11</v>
      </c>
      <c r="N282" s="10"/>
      <c r="O282" s="11"/>
    </row>
    <row r="283" spans="1:15" customFormat="1" ht="22.5" x14ac:dyDescent="0.25">
      <c r="A283" s="12">
        <f>IF(G283&lt;&gt;"",COUNTA(G$1:G283),"")</f>
        <v>223</v>
      </c>
      <c r="B283" s="13" t="s">
        <v>135</v>
      </c>
      <c r="C283" s="14" t="s">
        <v>46</v>
      </c>
      <c r="D283" s="18">
        <v>0.6</v>
      </c>
      <c r="E283" s="13" t="s">
        <v>185</v>
      </c>
      <c r="G283" s="2" t="s">
        <v>11</v>
      </c>
      <c r="N283" s="10"/>
      <c r="O283" s="11"/>
    </row>
    <row r="284" spans="1:15" customFormat="1" ht="22.5" x14ac:dyDescent="0.25">
      <c r="A284" s="12">
        <f>IF(G284&lt;&gt;"",COUNTA(G$1:G284),"")</f>
        <v>224</v>
      </c>
      <c r="B284" s="13" t="s">
        <v>186</v>
      </c>
      <c r="C284" s="14" t="s">
        <v>46</v>
      </c>
      <c r="D284" s="18">
        <v>0.2</v>
      </c>
      <c r="E284" s="13" t="s">
        <v>30</v>
      </c>
      <c r="G284" s="2" t="s">
        <v>11</v>
      </c>
      <c r="N284" s="10"/>
      <c r="O284" s="11"/>
    </row>
    <row r="285" spans="1:15" customFormat="1" ht="33.75" x14ac:dyDescent="0.25">
      <c r="A285" s="12">
        <f>IF(G285&lt;&gt;"",COUNTA(G$1:G285),"")</f>
        <v>225</v>
      </c>
      <c r="B285" s="13" t="s">
        <v>136</v>
      </c>
      <c r="C285" s="14" t="s">
        <v>49</v>
      </c>
      <c r="D285" s="18">
        <v>0.3</v>
      </c>
      <c r="E285" s="13" t="s">
        <v>187</v>
      </c>
      <c r="G285" s="2" t="s">
        <v>11</v>
      </c>
      <c r="N285" s="10"/>
      <c r="O285" s="11"/>
    </row>
    <row r="286" spans="1:15" customFormat="1" ht="45" x14ac:dyDescent="0.25">
      <c r="A286" s="12">
        <f>IF(G286&lt;&gt;"",COUNTA(G$1:G286),"")</f>
        <v>226</v>
      </c>
      <c r="B286" s="13" t="s">
        <v>138</v>
      </c>
      <c r="C286" s="14" t="s">
        <v>54</v>
      </c>
      <c r="D286" s="18">
        <v>4.2</v>
      </c>
      <c r="E286" s="13" t="s">
        <v>188</v>
      </c>
      <c r="G286" s="2" t="s">
        <v>11</v>
      </c>
      <c r="N286" s="10"/>
      <c r="O286" s="11"/>
    </row>
    <row r="287" spans="1:15" customFormat="1" ht="33.75" x14ac:dyDescent="0.25">
      <c r="A287" s="12">
        <f>IF(G287&lt;&gt;"",COUNTA(G$1:G287),"")</f>
        <v>227</v>
      </c>
      <c r="B287" s="13" t="s">
        <v>140</v>
      </c>
      <c r="C287" s="14" t="s">
        <v>57</v>
      </c>
      <c r="D287" s="17">
        <v>3</v>
      </c>
      <c r="E287" s="13" t="s">
        <v>189</v>
      </c>
      <c r="G287" s="2" t="s">
        <v>11</v>
      </c>
      <c r="N287" s="10"/>
      <c r="O287" s="11"/>
    </row>
    <row r="288" spans="1:15" customFormat="1" ht="36.75" customHeight="1" x14ac:dyDescent="0.25"/>
    <row r="289" spans="1:27" s="19" customFormat="1" ht="15" x14ac:dyDescent="0.25">
      <c r="A289" s="20"/>
      <c r="B289" s="35" t="s">
        <v>193</v>
      </c>
      <c r="C289" s="30"/>
      <c r="D289" s="36" t="s">
        <v>194</v>
      </c>
      <c r="E289" s="31"/>
      <c r="F289"/>
      <c r="G289"/>
      <c r="H289"/>
      <c r="I289"/>
      <c r="J289"/>
      <c r="K289"/>
      <c r="L289"/>
      <c r="M289"/>
      <c r="N289" s="21"/>
      <c r="O289" s="21"/>
      <c r="P289" s="21" t="s">
        <v>190</v>
      </c>
      <c r="Q289" s="21" t="s">
        <v>190</v>
      </c>
      <c r="R289" s="21" t="s">
        <v>190</v>
      </c>
      <c r="S289" s="21" t="s">
        <v>190</v>
      </c>
      <c r="T289" s="21" t="s">
        <v>190</v>
      </c>
      <c r="U289" s="21" t="s">
        <v>190</v>
      </c>
      <c r="V289" s="21"/>
      <c r="W289" s="21"/>
      <c r="X289" s="21"/>
      <c r="Y289" s="21"/>
      <c r="Z289" s="21"/>
      <c r="AA289" s="21"/>
    </row>
    <row r="290" spans="1:27" s="22" customFormat="1" ht="20.25" customHeight="1" x14ac:dyDescent="0.25">
      <c r="A290" s="23"/>
      <c r="B290" s="32" t="s">
        <v>191</v>
      </c>
      <c r="C290" s="32"/>
      <c r="D290" s="32"/>
      <c r="E290" s="32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</row>
    <row r="291" spans="1:27" s="19" customFormat="1" ht="15" x14ac:dyDescent="0.25">
      <c r="A291" s="20"/>
      <c r="B291" s="30"/>
      <c r="C291" s="30"/>
      <c r="D291" s="31"/>
      <c r="E291" s="31"/>
      <c r="F291"/>
      <c r="G291"/>
      <c r="H291"/>
      <c r="I291"/>
      <c r="J291"/>
      <c r="K291"/>
      <c r="L291"/>
      <c r="M291"/>
      <c r="N291" s="21"/>
      <c r="O291" s="21"/>
      <c r="P291" s="21"/>
      <c r="Q291" s="21"/>
      <c r="R291" s="21"/>
      <c r="S291" s="21"/>
      <c r="T291" s="21"/>
      <c r="U291" s="21"/>
      <c r="V291" s="21" t="s">
        <v>190</v>
      </c>
      <c r="W291" s="21" t="s">
        <v>190</v>
      </c>
      <c r="X291" s="21" t="s">
        <v>190</v>
      </c>
      <c r="Y291" s="21" t="s">
        <v>190</v>
      </c>
      <c r="Z291" s="21" t="s">
        <v>190</v>
      </c>
      <c r="AA291" s="21" t="s">
        <v>190</v>
      </c>
    </row>
    <row r="292" spans="1:27" s="22" customFormat="1" ht="20.25" customHeight="1" x14ac:dyDescent="0.25">
      <c r="A292" s="23"/>
      <c r="B292" s="32" t="s">
        <v>191</v>
      </c>
      <c r="C292" s="32"/>
      <c r="D292" s="32"/>
      <c r="E292" s="32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</row>
    <row r="294" spans="1:27" customFormat="1" ht="15" x14ac:dyDescent="0.25">
      <c r="C294" s="25"/>
    </row>
    <row r="299" spans="1:27" customFormat="1" ht="15" x14ac:dyDescent="0.25">
      <c r="B299" s="26"/>
    </row>
    <row r="300" spans="1:27" customFormat="1" ht="15" x14ac:dyDescent="0.25">
      <c r="B300" s="26"/>
    </row>
    <row r="301" spans="1:27" customFormat="1" ht="15" x14ac:dyDescent="0.25">
      <c r="B301" s="26"/>
    </row>
  </sheetData>
  <mergeCells count="60">
    <mergeCell ref="B292:E292"/>
    <mergeCell ref="A3:E3"/>
    <mergeCell ref="B289:C289"/>
    <mergeCell ref="D289:E289"/>
    <mergeCell ref="B290:E290"/>
    <mergeCell ref="B291:C291"/>
    <mergeCell ref="D291:E291"/>
    <mergeCell ref="A259:E259"/>
    <mergeCell ref="A266:E266"/>
    <mergeCell ref="A267:E267"/>
    <mergeCell ref="A273:E273"/>
    <mergeCell ref="A278:E278"/>
    <mergeCell ref="A231:E231"/>
    <mergeCell ref="A236:E236"/>
    <mergeCell ref="A243:E243"/>
    <mergeCell ref="A244:E244"/>
    <mergeCell ref="A250:E250"/>
    <mergeCell ref="A202:E202"/>
    <mergeCell ref="A208:E208"/>
    <mergeCell ref="A216:E216"/>
    <mergeCell ref="A224:E224"/>
    <mergeCell ref="A225:E225"/>
    <mergeCell ref="A182:E182"/>
    <mergeCell ref="A183:E183"/>
    <mergeCell ref="A189:E189"/>
    <mergeCell ref="A194:E194"/>
    <mergeCell ref="A201:E201"/>
    <mergeCell ref="A157:E157"/>
    <mergeCell ref="A164:E164"/>
    <mergeCell ref="A165:E165"/>
    <mergeCell ref="A171:E171"/>
    <mergeCell ref="A176:E176"/>
    <mergeCell ref="A123:E123"/>
    <mergeCell ref="A133:E133"/>
    <mergeCell ref="A141:E141"/>
    <mergeCell ref="A142:E142"/>
    <mergeCell ref="A148:E148"/>
    <mergeCell ref="A98:E98"/>
    <mergeCell ref="A104:E104"/>
    <mergeCell ref="A109:E109"/>
    <mergeCell ref="A116:E116"/>
    <mergeCell ref="A117:E117"/>
    <mergeCell ref="A74:E74"/>
    <mergeCell ref="A75:E75"/>
    <mergeCell ref="A81:E81"/>
    <mergeCell ref="A90:E90"/>
    <mergeCell ref="A97:E97"/>
    <mergeCell ref="A48:E48"/>
    <mergeCell ref="A55:E55"/>
    <mergeCell ref="A56:E56"/>
    <mergeCell ref="A62:E62"/>
    <mergeCell ref="A67:E67"/>
    <mergeCell ref="A14:E14"/>
    <mergeCell ref="A24:E24"/>
    <mergeCell ref="A31:E31"/>
    <mergeCell ref="A32:E32"/>
    <mergeCell ref="A38:E38"/>
    <mergeCell ref="A2:E2"/>
    <mergeCell ref="A7:E7"/>
    <mergeCell ref="A8:E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ТС в Комарово с. </vt:lpstr>
      <vt:lpstr>'Строительство ТС в Комарово с. '!Заголовки_для_печати</vt:lpstr>
      <vt:lpstr>'Строительство ТС в Комарово с.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2025-04-10T13:59:06Z</cp:lastPrinted>
  <dcterms:created xsi:type="dcterms:W3CDTF">2020-09-30T08:50:27Z</dcterms:created>
  <dcterms:modified xsi:type="dcterms:W3CDTF">2025-04-10T14:02:43Z</dcterms:modified>
</cp:coreProperties>
</file>